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5" windowHeight="1440"/>
  </bookViews>
  <sheets>
    <sheet name="краткая форма  " sheetId="1" r:id="rId1"/>
  </sheets>
  <definedNames>
    <definedName name="_xlnm._FilterDatabase" localSheetId="0" hidden="1">'краткая форма  '!$A$9:$AO$253</definedName>
    <definedName name="_xlnm.Print_Titles" localSheetId="0">'краткая форма  '!$7:$9</definedName>
    <definedName name="_xlnm.Print_Area" localSheetId="0">'краткая форма  '!$A$4:$L$253</definedName>
  </definedNames>
  <calcPr calcId="144525"/>
</workbook>
</file>

<file path=xl/calcChain.xml><?xml version="1.0" encoding="utf-8"?>
<calcChain xmlns="http://schemas.openxmlformats.org/spreadsheetml/2006/main">
  <c r="L179" i="1" l="1"/>
  <c r="K179" i="1"/>
  <c r="K133" i="1" l="1"/>
  <c r="L133" i="1"/>
  <c r="J179" i="1"/>
  <c r="H240" i="1" l="1"/>
  <c r="I240" i="1"/>
  <c r="J240" i="1"/>
  <c r="K240" i="1"/>
  <c r="L240" i="1"/>
  <c r="H130" i="1"/>
  <c r="I130" i="1"/>
  <c r="J130" i="1"/>
  <c r="K130" i="1"/>
  <c r="L130" i="1"/>
  <c r="H133" i="1"/>
  <c r="I133" i="1"/>
  <c r="J133" i="1"/>
  <c r="G133" i="1"/>
  <c r="H179" i="1"/>
  <c r="I179" i="1"/>
  <c r="G179" i="1"/>
  <c r="H211" i="1"/>
  <c r="I211" i="1"/>
  <c r="J211" i="1"/>
  <c r="K211" i="1"/>
  <c r="L211" i="1"/>
  <c r="G211" i="1"/>
  <c r="H226" i="1"/>
  <c r="I226" i="1"/>
  <c r="G226" i="1"/>
  <c r="H230" i="1"/>
  <c r="I230" i="1"/>
  <c r="J230" i="1"/>
  <c r="K230" i="1"/>
  <c r="L230" i="1"/>
  <c r="G230" i="1"/>
  <c r="H232" i="1"/>
  <c r="I232" i="1"/>
  <c r="J232" i="1"/>
  <c r="K232" i="1"/>
  <c r="L232" i="1"/>
  <c r="G232" i="1"/>
  <c r="G240" i="1"/>
  <c r="I129" i="1" l="1"/>
  <c r="I128" i="1" s="1"/>
  <c r="H129" i="1"/>
  <c r="H128" i="1" s="1"/>
  <c r="H45" i="1"/>
  <c r="I45" i="1"/>
  <c r="G45" i="1"/>
  <c r="H73" i="1" l="1"/>
  <c r="I73" i="1"/>
  <c r="J73" i="1"/>
  <c r="K73" i="1"/>
  <c r="L73" i="1"/>
  <c r="G73" i="1"/>
  <c r="I97" i="1" l="1"/>
  <c r="G130" i="1"/>
  <c r="G129" i="1" s="1"/>
  <c r="G128" i="1" s="1"/>
  <c r="G97" i="1"/>
  <c r="H68" i="1"/>
  <c r="I68" i="1"/>
  <c r="J68" i="1"/>
  <c r="K68" i="1"/>
  <c r="L68" i="1"/>
  <c r="G68" i="1"/>
  <c r="H40" i="1" l="1"/>
  <c r="I40" i="1"/>
  <c r="J40" i="1"/>
  <c r="K40" i="1"/>
  <c r="L40" i="1"/>
  <c r="G40" i="1"/>
  <c r="G14" i="1" l="1"/>
  <c r="H14" i="1"/>
  <c r="H13" i="1" s="1"/>
  <c r="I14" i="1"/>
  <c r="I13" i="1" s="1"/>
  <c r="H97" i="1" l="1"/>
  <c r="J97" i="1"/>
  <c r="K97" i="1"/>
  <c r="L97" i="1"/>
  <c r="H62" i="1"/>
  <c r="H61" i="1" s="1"/>
  <c r="I62" i="1"/>
  <c r="I61" i="1" s="1"/>
  <c r="J62" i="1"/>
  <c r="J61" i="1" s="1"/>
  <c r="K62" i="1"/>
  <c r="K61" i="1" s="1"/>
  <c r="L62" i="1"/>
  <c r="L61" i="1" s="1"/>
  <c r="G62" i="1"/>
  <c r="G61" i="1" s="1"/>
  <c r="H56" i="1"/>
  <c r="H55" i="1" s="1"/>
  <c r="I56" i="1"/>
  <c r="I55" i="1" s="1"/>
  <c r="J56" i="1"/>
  <c r="J55" i="1" s="1"/>
  <c r="K56" i="1"/>
  <c r="K55" i="1" s="1"/>
  <c r="L56" i="1"/>
  <c r="L55" i="1" s="1"/>
  <c r="G56" i="1"/>
  <c r="G55" i="1" s="1"/>
  <c r="J45" i="1"/>
  <c r="K45" i="1"/>
  <c r="L45" i="1"/>
  <c r="I44" i="1" l="1"/>
  <c r="G44" i="1"/>
  <c r="H44" i="1"/>
  <c r="I37" i="1"/>
  <c r="I35" i="1" s="1"/>
  <c r="H23" i="1"/>
  <c r="H22" i="1" s="1"/>
  <c r="I23" i="1"/>
  <c r="I22" i="1" s="1"/>
  <c r="H29" i="1"/>
  <c r="H28" i="1" s="1"/>
  <c r="I29" i="1"/>
  <c r="I28" i="1" s="1"/>
  <c r="H37" i="1"/>
  <c r="H35" i="1" s="1"/>
  <c r="G37" i="1"/>
  <c r="G35" i="1" s="1"/>
  <c r="J37" i="1"/>
  <c r="J35" i="1" s="1"/>
  <c r="K37" i="1"/>
  <c r="K35" i="1" s="1"/>
  <c r="L37" i="1"/>
  <c r="L35" i="1" s="1"/>
  <c r="J29" i="1"/>
  <c r="J28" i="1" s="1"/>
  <c r="K29" i="1"/>
  <c r="K28" i="1" s="1"/>
  <c r="L29" i="1"/>
  <c r="L28" i="1" s="1"/>
  <c r="G29" i="1"/>
  <c r="G28" i="1" s="1"/>
  <c r="H12" i="1" l="1"/>
  <c r="I12" i="1"/>
  <c r="I11" i="1" s="1"/>
  <c r="I10" i="1" s="1"/>
  <c r="J23" i="1"/>
  <c r="J22" i="1" s="1"/>
  <c r="K23" i="1"/>
  <c r="K22" i="1" s="1"/>
  <c r="L23" i="1"/>
  <c r="L22" i="1" s="1"/>
  <c r="G23" i="1"/>
  <c r="J14" i="1"/>
  <c r="J13" i="1" s="1"/>
  <c r="K14" i="1"/>
  <c r="K13" i="1" s="1"/>
  <c r="L14" i="1"/>
  <c r="L13" i="1" s="1"/>
  <c r="L12" i="1" s="1"/>
  <c r="G13" i="1"/>
  <c r="K12" i="1" l="1"/>
  <c r="J12" i="1"/>
  <c r="L229" i="1"/>
  <c r="L226" i="1" s="1"/>
  <c r="K229" i="1"/>
  <c r="K226" i="1" s="1"/>
  <c r="J229" i="1"/>
  <c r="J226" i="1" s="1"/>
  <c r="L44" i="1"/>
  <c r="K44" i="1"/>
  <c r="J44" i="1"/>
  <c r="H11" i="1"/>
  <c r="G22" i="1"/>
  <c r="G12" i="1" s="1"/>
  <c r="D23" i="1"/>
  <c r="J11" i="1" l="1"/>
  <c r="K11" i="1"/>
  <c r="L11" i="1"/>
  <c r="H10" i="1"/>
  <c r="G11" i="1" l="1"/>
  <c r="G10" i="1" s="1"/>
  <c r="J129" i="1" l="1"/>
  <c r="J128" i="1" s="1"/>
  <c r="J10" i="1" s="1"/>
  <c r="L129" i="1" l="1"/>
  <c r="L128" i="1" s="1"/>
  <c r="L10" i="1" s="1"/>
  <c r="K129" i="1" l="1"/>
  <c r="K128" i="1" s="1"/>
  <c r="K10" i="1" s="1"/>
</calcChain>
</file>

<file path=xl/sharedStrings.xml><?xml version="1.0" encoding="utf-8"?>
<sst xmlns="http://schemas.openxmlformats.org/spreadsheetml/2006/main" count="747" uniqueCount="440">
  <si>
    <t>тыс. рублей</t>
  </si>
  <si>
    <t>Номер реестровой записи</t>
  </si>
  <si>
    <t>Наименование группы источников доходов бюджетов/ наименование источника дохода бюджета</t>
  </si>
  <si>
    <t>Классификация доходов бюджета</t>
  </si>
  <si>
    <t>Наименование главного администратора доходов бюджета</t>
  </si>
  <si>
    <t>Код строки</t>
  </si>
  <si>
    <t>Прогноз доходов бюджета</t>
  </si>
  <si>
    <t>код</t>
  </si>
  <si>
    <t>наименование</t>
  </si>
  <si>
    <t>на 2025 г.</t>
  </si>
  <si>
    <t>на 2026 г.</t>
  </si>
  <si>
    <t>ДОХОДЫ БЮДЖЕТА, всего</t>
  </si>
  <si>
    <t>Налоговые и неналоговые доходы</t>
  </si>
  <si>
    <t>1 00 00000 00 0000 000</t>
  </si>
  <si>
    <t>НАЛОГОВЫЕ ДОХОДЫ</t>
  </si>
  <si>
    <t>Налоги на прибыль, доходы</t>
  </si>
  <si>
    <t>1 01 00000 00 0000 000</t>
  </si>
  <si>
    <t>НАЛОГИ НА ПРИБЫЛЬ, ДОХОДЫ</t>
  </si>
  <si>
    <t>Управление Федеральной налоговой службы по Нижегородской области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</si>
  <si>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</si>
  <si>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</si>
  <si>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</si>
  <si>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</si>
  <si>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</si>
  <si>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</si>
  <si>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</si>
  <si>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</si>
  <si>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Налоги на товары (работы, услуги), реализуемые на территории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</si>
  <si>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</si>
  <si>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</si>
  <si>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</si>
  <si>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</si>
  <si>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</si>
  <si>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</si>
  <si>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</si>
  <si>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</si>
  <si>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</si>
  <si>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1 05 00000 00 0000 000</t>
  </si>
  <si>
    <t>НАЛОГИ НА СОВОКУПНЫЙ ДОХОД</t>
  </si>
  <si>
    <t>Налог, взимаемый в связи с применением упрощенной системы налогообложения</t>
  </si>
  <si>
    <t>1 05 01000 00 0000 110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</si>
  <si>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</si>
  <si>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</si>
  <si>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сельскохозяйственный налог</t>
  </si>
  <si>
    <t>Налоги на имущество</t>
  </si>
  <si>
    <t>1 06 00000 00 0000 000</t>
  </si>
  <si>
    <t>НАЛОГИ НА ИМУЩЕСТВО</t>
  </si>
  <si>
    <t>Государственная пошлина</t>
  </si>
  <si>
    <t>1 08 00000 00 0000 000</t>
  </si>
  <si>
    <t>ГОСУДАРСТВЕННАЯ ПОШЛИНА</t>
  </si>
  <si>
    <t>НЕНАЛОГОВЫЕ ДОХОДЫ</t>
  </si>
  <si>
    <t xml:space="preserve">Доходы от использования имущества, находящегося в государственной и муниципальной собственности </t>
  </si>
  <si>
    <t xml:space="preserve">ДОХОДЫ ОТ ИСПОЛЬЗОВАНИЯ ИМУЩЕСТВА, НАХОДЯЩЕГОСЯ В ГОСУДАРСТВЕННОЙ И МУНИЦИПАЛЬНОЙ СОБСТВЕННОСТИ </t>
  </si>
  <si>
    <t>Министерство имущественных и  земельных отношений Нижегородской области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</si>
  <si>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</si>
  <si>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Платежи при пользовании природными ресурсами</t>
  </si>
  <si>
    <t xml:space="preserve">ПЛАТЕЖИ ПРИ ПОЛЬЗОВАНИИ ПРИРОДНЫМИ РЕСУРСАМИ </t>
  </si>
  <si>
    <t>048 1 12 01000 01 0000 120</t>
  </si>
  <si>
    <t xml:space="preserve"> Плата за негативное воздействие на окружающую среду</t>
  </si>
  <si>
    <t>Межрегиональное управление Федеральной службы по надзору в сфере природопользования по Нижегородской области и Республике Мордовия</t>
  </si>
  <si>
    <t>Доходы от оказания платных услуг (работ) и компенсации затрат государства</t>
  </si>
  <si>
    <t xml:space="preserve">ДОХОДЫ ОТ ОКАЗАНИЯ ПЛАТНЫХ УСЛУГ И КОМПЕНСАЦИИ ЗАТРАТ ГОСУДАРСТВА </t>
  </si>
  <si>
    <t xml:space="preserve">Доходы от компенсации затрат государства </t>
  </si>
  <si>
    <t>Управление по обеспечению деятельности мировых судей, адвокатуры и нотариата Нижегородской области</t>
  </si>
  <si>
    <t>Доходы от продажи материальных и нематериальных активов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</si>
  <si>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</si>
  <si>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</si>
  <si>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 xml:space="preserve"> 218 1 16 01053 01 0000 140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</si>
  <si>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</si>
  <si>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 xml:space="preserve"> 487 1 16 01053 01 0000 140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</si>
  <si>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</si>
  <si>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218 1 16 01063 01 0000 140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</si>
  <si>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</si>
  <si>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487 1 16 01063 01 0000 140</t>
  </si>
  <si>
    <t>218 1 16 01073 01 0000 140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</si>
  <si>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</si>
  <si>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218 1 16 01083 01 0000 140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</si>
  <si>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</si>
  <si>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218 1 16 01133 01 0000 140</t>
  </si>
  <si>
    <t>218 1 16 01143 01 0000 140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</si>
  <si>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</si>
  <si>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218 1 16 01153 01 0000 140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</si>
  <si>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</si>
  <si>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218 1 16 01173 01 0000 140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</si>
  <si>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</si>
  <si>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218 1 16 01193 01 0000 140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</si>
  <si>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</si>
  <si>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487 1 16 01193 01 0000 140</t>
  </si>
  <si>
    <t>218 1 16 01203 01 0000 140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</si>
  <si>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</si>
  <si>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487 1 16 01203 01 0000 140</t>
  </si>
  <si>
    <t>Министерство градостроительной деятельности и развития агломераций Нижегородской области</t>
  </si>
  <si>
    <t>Прочие неналоговые доходы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</si>
  <si>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</si>
  <si>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</si>
  <si>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</si>
  <si>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</si>
  <si>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</si>
  <si>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</si>
  <si>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</si>
  <si>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</si>
  <si>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</si>
  <si>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</si>
  <si>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</si>
  <si>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Единый налог на вмененный доход для отдельных видов деятельности</t>
  </si>
  <si>
    <t>Налог на имущество физических лиц</t>
  </si>
  <si>
    <t xml:space="preserve">Единый сельскохозяйственный налог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</si>
  <si>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</si>
  <si>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</si>
  <si>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</si>
  <si>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Земельный налог</t>
  </si>
  <si>
    <t>1 06 06000 00 0000 110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</si>
  <si>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</si>
  <si>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Земельный налог 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</si>
  <si>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</si>
  <si>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</si>
  <si>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</si>
  <si>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</si>
  <si>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Комитет по управлению муниципальным имуществом администрации городского округа Семеновский Нижегородской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</si>
  <si>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</si>
  <si>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</si>
  <si>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</si>
  <si>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</si>
  <si>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</si>
  <si>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</si>
  <si>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</si>
  <si>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</si>
  <si>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</si>
  <si>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Финансовое управление администрации городского округа Семеновский Нижегородской области</t>
  </si>
  <si>
    <t>Отдел культуры администрации городского округа Семеновский Нижегородской области</t>
  </si>
  <si>
    <t>Администрация городского округа Семеновский Нижегородской области</t>
  </si>
  <si>
    <t>Прочие доходы от компенсации затрат бюджетов городских округов</t>
  </si>
  <si>
    <t>Управление образования администрации городского округа Семеновский Нижегородской области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</si>
  <si>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</si>
  <si>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</si>
  <si>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</si>
  <si>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</si>
  <si>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</si>
  <si>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</si>
  <si>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Инициативные платежи, зачисляемые в бюджеты городских округов ("Наружные сети водоотведения" по адресу: Нижегородская обл., город Семенов, ул.Школьная, ул.Заречная, ул.Крылова)</t>
  </si>
  <si>
    <t>Дотации на выравнивание бюджетной обеспеченности муниципальных районов, муниципальных округов и городских округов Нижегородской области</t>
  </si>
  <si>
    <t>Дотации на поддержку мер по обеспечению сбалансированности бюджетов муниципальных районов, муниципальных округов и городских округов Нижегородской области</t>
  </si>
  <si>
    <t>Субсидии на реализацию мероприятий в рамках адресной инвестиционной программы за счет средств областного бюджета</t>
  </si>
  <si>
    <t>Субсидии на капитальный ремонт и ремонт автомобильных дорог общего пользования местного значения</t>
  </si>
  <si>
    <t>Субсидии на реализацию мероприятий по сокращению доли загрязненных сточных вод за счет средств федерального бюджета</t>
  </si>
  <si>
    <t>Субсидии на реализацию мероприятий по сокращению доли загрязненных сточных вод за счет средств областного бюджета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</si>
  <si>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федерального бюджета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</si>
  <si>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</si>
  <si>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 за счет средств федерального бюджета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</si>
  <si>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 за счет средств областного бюджета</t>
  </si>
  <si>
    <t>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</si>
  <si>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Субсидии на 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</si>
  <si>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Субсидии на поддержку отрасли культуры за счет средств федерального бюджета</t>
  </si>
  <si>
    <t>Субсидии на поддержку отрасли культуры за счет средств областного бюджета</t>
  </si>
  <si>
    <t>Субсидии на софинансирование муниципальных программ поддержки малого и среднего предпринимательства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</si>
  <si>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</si>
  <si>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областного бюджета</t>
  </si>
  <si>
    <t>Субсидии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федерального бюджета</t>
  </si>
  <si>
    <t>Субсидии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областного бюджета</t>
  </si>
  <si>
    <t>Субсидии на реализацию проекта инициативного бюджетирования "Вам решать!"</t>
  </si>
  <si>
    <t>Субсидии на оказание частичной финансовой поддержки окружных печатных средств массовой информации</t>
  </si>
  <si>
    <t>Субсидии на реализацию мероприятий по исполнению требований к антитеррористической защищенности объектов образования за счет средств областного бюджета</t>
  </si>
  <si>
    <t>Субсидии на проведение ремонта дворовых территорий в муниципальных образованиях Нижегородской области</t>
  </si>
  <si>
    <t>Субсидии на капитальный ремонт образовательных организаций Нижегородской области</t>
  </si>
  <si>
    <t>Субсидии на реализацию мероприятий в рамках проекта "Память поколений"</t>
  </si>
  <si>
    <t>Субсидии на приобретение автобусов</t>
  </si>
  <si>
    <t>Субсидии на выполнение требований федеральных стандартов спортивной подготовки учреждениями, осуществляющими спортивную подготовку</t>
  </si>
  <si>
    <t>Субсидии на создание (обустройство) контейнерных площадок</t>
  </si>
  <si>
    <t>Субсидии на содержание объектов благоустройства и общественных территорий за счет средств областного бюджета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</si>
  <si>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</si>
  <si>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Управление сельского хозяйства администрации городского округа Семеновский Нижегородской области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</si>
  <si>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</si>
  <si>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Субвенции на исполнение полномочий в сфере общего образования</t>
  </si>
  <si>
    <t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</si>
  <si>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</si>
  <si>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</si>
  <si>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Субвенции на возмещение части затрат на приобретение оборудования и техники за счет средств областного бюджета</t>
  </si>
  <si>
    <t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</si>
  <si>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т.ч. обеспечение организации выплаты компенсации части родительской платы</t>
  </si>
  <si>
    <t>Субвенции  на обеспечение  детей-сирот и детей, оставшихся без попечения родителей, лиц из  числа  детей-сирот и детей, оставшихся без попечения родителей, жилыми помещениями за счет средств областного бюджета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</si>
  <si>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дополнению)списков кандидатов в присяжные заседатели федеральных судов общей юрисдикции в Российской Федерации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</si>
  <si>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области.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</si>
  <si>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Субвенции на возмещение части затрат на поддержку элитного семеноводства за счет средств федерального бюджета</t>
  </si>
  <si>
    <t>Субвенции на возмещение части затрат на поддержку племенного животноводства за счет средств федерального бюджета</t>
  </si>
  <si>
    <t>Субвенции на возмещение части затрат на поддержку элитного семеноводства за счет средств областного бюджета</t>
  </si>
  <si>
    <t>Субвенции на возмещение части затрат на поддержку племенного животноводства за счет средств областного бюджета</t>
  </si>
  <si>
    <t>Единая субвенция</t>
  </si>
  <si>
    <t>366 1 16 01084 01 0000 140</t>
  </si>
  <si>
    <t xml:space="preserve">487 1 16 02020 02 0000 140
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</si>
  <si>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</si>
  <si>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487 1 16 07010 04 0000 140
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</si>
  <si>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</si>
  <si>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487 1 16 10032 04 0000 140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</si>
  <si>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</si>
  <si>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</si>
  <si>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</si>
  <si>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</si>
  <si>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за счет средств областного бюджета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</si>
  <si>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за счет средств федерального бюджета</t>
  </si>
  <si>
    <t>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</si>
  <si>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</si>
  <si>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</si>
  <si>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</si>
  <si>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</t>
  </si>
  <si>
    <t>Иные межбюджетные трансферты областного бюджета из фонда на поддержку территорий Нижегородской области</t>
  </si>
  <si>
    <t>Иные межбюджетные трансферты областного бюджета на финансовое обеспечение деятельности центров образования цифрового и гуманитарного профилей "Точка роста"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</si>
  <si>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</si>
  <si>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Иные межбюджетные трансферты областного бюджета на предоставление грантов на награждение победителей смотра-конкурса на звание "Лучшее муниципальное образование Нижегородской области в сфере благоустройства и дорожной деятельности"</t>
  </si>
  <si>
    <t>Иные межбюджетные трансферты на реализацию социально значимых мероприятий в рамках решения вопросов местного значения</t>
  </si>
  <si>
    <t>Инные межбюджетные трансферты из резервного фонда Правительства Нижегородской области</t>
  </si>
  <si>
    <t>Иные межбюджетные трансферты на погашение задолженности ресурсоснабжающих организаций по заключенным мировым соглашениям и соглашениям о реструктуризации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</si>
  <si>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</si>
  <si>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182 1 03 02231 01 0000 110</t>
  </si>
  <si>
    <t>182 1 03 02241 01 0000 110</t>
  </si>
  <si>
    <t>182 1 03 02251 01 0000 110</t>
  </si>
  <si>
    <t>182 1 03 02261 01 0000 110</t>
  </si>
  <si>
    <t>Управление делами Правительства Нижегородской области</t>
  </si>
  <si>
    <t>Министерство лесного хозяйства и охраны объектов животного итра Нижегородской области</t>
  </si>
  <si>
    <t>Отдел по спорту и молодежной политике администрации городского округа Семеновский Нижегородской области</t>
  </si>
  <si>
    <t>182 1 01 02010 01 0000 110</t>
  </si>
  <si>
    <t>182 1 01 02020 01 0000 110</t>
  </si>
  <si>
    <t>182 1 01 02030 01 0000 110</t>
  </si>
  <si>
    <t>182 1 01 02040 01 0000 110</t>
  </si>
  <si>
    <t>182 1 01 02080 01 0000 110</t>
  </si>
  <si>
    <t>182 1 01 02130 01 1000 110</t>
  </si>
  <si>
    <t>182 1 05 03010 01 0000 110</t>
  </si>
  <si>
    <t>182 1 05 04010 02 0000 110</t>
  </si>
  <si>
    <t>1 06 01020 04 0000 110</t>
  </si>
  <si>
    <t>182 1 06 06032 04 0000 110</t>
  </si>
  <si>
    <t>182 1 06 06042 04 0000 110</t>
  </si>
  <si>
    <t>182 1 08 03010 01 0050 110</t>
  </si>
  <si>
    <t>182 1 08 03010 01 0060 110</t>
  </si>
  <si>
    <t>143 1 11 05012 04 0000 120</t>
  </si>
  <si>
    <t>366 1 11 05012 04 0000 120</t>
  </si>
  <si>
    <t>366 1 11 05024 04 0000 120</t>
  </si>
  <si>
    <t>366 1 11 05074 04 0000 120</t>
  </si>
  <si>
    <t>366 1 11 05312 04 0000 120</t>
  </si>
  <si>
    <t>366 1 11 07014 04 0000 120</t>
  </si>
  <si>
    <t>366 1 11 09044 04 0000 120</t>
  </si>
  <si>
    <t>366 1 11 09080 04 0000 120</t>
  </si>
  <si>
    <t>048 1 12 01010 01 0000 120</t>
  </si>
  <si>
    <t>048 1 12 01030 01 0000 120</t>
  </si>
  <si>
    <t>048 1 12 01041 01 0000 120</t>
  </si>
  <si>
    <t>048 1 12 01042 01 0000 120</t>
  </si>
  <si>
    <t>1 13 02000 00 0000 130</t>
  </si>
  <si>
    <t>057 1 13 02994 04 0000 130</t>
  </si>
  <si>
    <t>074 1 13 02994 04 0000 130</t>
  </si>
  <si>
    <t>366 1 13 02994 04 0000 130</t>
  </si>
  <si>
    <t>487 1 13 02994 04 0000 130</t>
  </si>
  <si>
    <t>366 1 14 06012 04 0000 430</t>
  </si>
  <si>
    <t>366 1 14 06024 04 0000 430</t>
  </si>
  <si>
    <t>366 1 14 06312 04 0000 430</t>
  </si>
  <si>
    <t>366 1 14 13040 04 0000 410</t>
  </si>
  <si>
    <t>366 1 17 01040 04 0000 180</t>
  </si>
  <si>
    <t>133 1 17 05040 04 0000 180</t>
  </si>
  <si>
    <t>487 1 17 05040 04 0000 180</t>
  </si>
  <si>
    <t>487 1 17 15020 04 0050 150</t>
  </si>
  <si>
    <t>1 11 00000 00 0000 000</t>
  </si>
  <si>
    <t>1 12 00000 00 0000 000</t>
  </si>
  <si>
    <t>1 13 00000 00 0000 000</t>
  </si>
  <si>
    <t>1 14 00000 00 0000 000</t>
  </si>
  <si>
    <t>1 16 00000 00 0000 000</t>
  </si>
  <si>
    <t>1 17 00000 00 0000 00</t>
  </si>
  <si>
    <t>2 00 00000 00 0000 000</t>
  </si>
  <si>
    <t>2 02 00000 00 0000 000</t>
  </si>
  <si>
    <t>2 02 10000 00 0000 150</t>
  </si>
  <si>
    <t>001 2 02 15001 04 0220 150</t>
  </si>
  <si>
    <t>001 2 02 15002 04 0220 150</t>
  </si>
  <si>
    <t>000 2 02 20000 00 0000 150</t>
  </si>
  <si>
    <t>487 2 02 20077 04 0220 150</t>
  </si>
  <si>
    <t>487 2 02 20216 04 0220 150</t>
  </si>
  <si>
    <t>074 2 02 25098 04 0110 150</t>
  </si>
  <si>
    <t>074 202 25098 04 02200 150</t>
  </si>
  <si>
    <t>074 2 02 25304 04 0110 150</t>
  </si>
  <si>
    <t>074 2 02 25304 04 0220 150</t>
  </si>
  <si>
    <t>487 2 02 25497 04 0110 150</t>
  </si>
  <si>
    <t>487 2 02 25497 04 0220 150</t>
  </si>
  <si>
    <t>057 2 02 25519 04 0110 150</t>
  </si>
  <si>
    <t>057 2 02 25519 04 0220 150</t>
  </si>
  <si>
    <t>487 2 02 25555 04 0110 150</t>
  </si>
  <si>
    <t>487 2 02 27576 04 0110 150</t>
  </si>
  <si>
    <t>487 2 02 27576 04 0220 150</t>
  </si>
  <si>
    <t>074 2 02 29999 04 0220 150</t>
  </si>
  <si>
    <t>487 2 02 29999 04 0220 150</t>
  </si>
  <si>
    <t>057 2 02 29999 04 0220 150</t>
  </si>
  <si>
    <t>167 2 02 29999 04 0220 150</t>
  </si>
  <si>
    <t>082 2 02 30024 04 0110 150</t>
  </si>
  <si>
    <t>074 2 02 30024 04 0220 150</t>
  </si>
  <si>
    <t>082 2 02 30024 04 0220 150</t>
  </si>
  <si>
    <t>487 2 02 30024 04 0220 150</t>
  </si>
  <si>
    <t>074 2 02 30029 04 0220 150</t>
  </si>
  <si>
    <t>487 2 02 35082 04 0220 150</t>
  </si>
  <si>
    <t>487 2 02 35120 04 0110 150</t>
  </si>
  <si>
    <t>074 2 02 35303 04 0110 150</t>
  </si>
  <si>
    <t>074 2 02 45179 04 0110 150</t>
  </si>
  <si>
    <t>000 2 02 40000 00 0000 150</t>
  </si>
  <si>
    <t>074 2 02 45179 04 0220 150</t>
  </si>
  <si>
    <t>001 2 02 49999 04 0220 150</t>
  </si>
  <si>
    <t>057 2 02 49999 04 0220 150</t>
  </si>
  <si>
    <t>074 2 02 49999 04 0220 150</t>
  </si>
  <si>
    <t>167 2 02 49999 04 0220 150</t>
  </si>
  <si>
    <t>487 2 02 49999 04 0220 150</t>
  </si>
  <si>
    <t>2 07 00000 00 0000 0000</t>
  </si>
  <si>
    <t>487 2 07 04020 04 0000 150</t>
  </si>
  <si>
    <t>487 2 07 04050 04 0000 150</t>
  </si>
  <si>
    <t>000 2 18 00000 00 0000 150</t>
  </si>
  <si>
    <t>074 2 18 04010 04 0000 150</t>
  </si>
  <si>
    <t>2 19 00000 00 0000 000</t>
  </si>
  <si>
    <t>487 2 19 25013 04 0110 150</t>
  </si>
  <si>
    <t>488 2 19 25013 04 0220 150</t>
  </si>
  <si>
    <t>074 2 19 35303 04 0000 150</t>
  </si>
  <si>
    <t>074 2 19 60001 04 0000 150</t>
  </si>
  <si>
    <t>001 2 02 39998 04 0220 150</t>
  </si>
  <si>
    <t>182 1 05 02010 02 0000 110</t>
  </si>
  <si>
    <t>182 1 05 01011 01 0000 110</t>
  </si>
  <si>
    <t>182 1 05 01021 01 0000 110</t>
  </si>
  <si>
    <t>РЕЕСТР источников доходов бюджета городского округа Семеновский на 2025 год и на плановый период 2026 и 2027 годов</t>
  </si>
  <si>
    <t>Прогноз доходов бюджета на 2023 г.                                     (по состоянию на "01" ноября                           2024 г.)</t>
  </si>
  <si>
    <t>Кассовые поступления по состоянию на                "01" ноября                    2024 г.</t>
  </si>
  <si>
    <t xml:space="preserve">Оценка исполнения 
2024 г. </t>
  </si>
  <si>
    <t>на 2027 г.</t>
  </si>
  <si>
    <t>182 1 01 02140 01 1000 110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</si>
  <si>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</si>
  <si>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182 1 08 07000 01 0000 110</t>
  </si>
  <si>
    <t>Государственная пошлина за выдачу разрешения на установку рекламной конструкции</t>
  </si>
  <si>
    <t>082 1 13 02994 04 0000 130</t>
  </si>
  <si>
    <t>487 1 16 01073 01 0000 140</t>
  </si>
  <si>
    <t>487 1 16 01113 01 0000 140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</si>
  <si>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платежи)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</si>
  <si>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</si>
  <si>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</si>
  <si>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Главное управление МВД России по Нижегородской области</t>
  </si>
  <si>
    <t>188 1 16 10123 01 0041 140</t>
  </si>
  <si>
    <t>056 1 16 11050 01 0000 140</t>
  </si>
  <si>
    <t>487 1 17 15020 04 0059 150</t>
  </si>
  <si>
    <t>487 1 17 15020 04 0060 150</t>
  </si>
  <si>
    <t>487 1 17 15020 04 0061 150</t>
  </si>
  <si>
    <t>487 1 17 15020 04 0062 150</t>
  </si>
  <si>
    <t>487 1 17 15020 04 0063 150</t>
  </si>
  <si>
    <t>487 1 17 15020 04 0064 150</t>
  </si>
  <si>
    <t>487 1 17 15020 04 0065 150</t>
  </si>
  <si>
    <t>487 1 17 15020 04 0066 150</t>
  </si>
  <si>
    <t>487 1 17 15020 04 0067 150</t>
  </si>
  <si>
    <t>487 1 17 15020 04 0068 150</t>
  </si>
  <si>
    <t>487 1 17 15020 04 0069 150</t>
  </si>
  <si>
    <t>487 1 17 15020 04 0070 150</t>
  </si>
  <si>
    <t>487 1 17 15020 04 0071 150</t>
  </si>
  <si>
    <t>487 1 17 15020 04 0072 150</t>
  </si>
  <si>
    <t>487 1 17 15020 04 0073 150</t>
  </si>
  <si>
    <t>487 1 17 15020 04 0074 150</t>
  </si>
  <si>
    <t>487 1 17 15020 04 0075 150</t>
  </si>
  <si>
    <t>487 1 17 15020 04 0076 150</t>
  </si>
  <si>
    <t>487 1 17 15020 04 0077 150</t>
  </si>
  <si>
    <t>487 1 17 15020 04 0078 150</t>
  </si>
  <si>
    <t>487 1 17 15020 04 0079 150</t>
  </si>
  <si>
    <t>487 1 17 15020 04 0080 150</t>
  </si>
  <si>
    <t>487 1 17 15020 04 0081 150</t>
  </si>
  <si>
    <t>487 1 17 15020 04 0082 150</t>
  </si>
  <si>
    <t>487 1 17 15020 04 0083 150</t>
  </si>
  <si>
    <t>487 1 17 15020 04 0084 150</t>
  </si>
  <si>
    <t>Инициативные платежи, зачисляемые в бюджеты городских округов (Ремонт асфальтобетонного покрытия по адресу: Нижегородская обл., г.о.Семеновский, г.Семенов, д.Беласовка, ул.Верхняя от дома № 25 до дома № 85)</t>
  </si>
  <si>
    <t>Инициативные платежи, зачисляемые в бюджеты городских округов (Ремонт асфальтобетонного покрытия дороги между д.Овсянка и д.Новодмитриевка г.о.Семеновский Нижегородской области)</t>
  </si>
  <si>
    <t>Инициативные платежи, зачисляемые в бюджеты городских округов (Ремонт водопровода (установка башни Рожновского) д.Фундриково г.Семенов Нижегородской области</t>
  </si>
  <si>
    <t>Инициативные платежи, зачисляемые в бюджеты городских округов (Ремонт асфальтобетонного покрытия дороги и подъезды к многоквартирным жилым домам по адресу: Нижегородская область, городской округ Семеновский, деревня Демьяновка)</t>
  </si>
  <si>
    <t>Инициативные платежи, зачисляемые в бюджеты городских округов (Ремонт асфальтобетонного покрытия автомобильной дороги д.Огибное, ул.Береговая от д.№1 до д.№81 г.о.Семеновский Нижегородской области</t>
  </si>
  <si>
    <t>Инициативные платежи, зачисляемые в бюджеты городских округов (Ремонт автомобильной дороги по адресу: Нижегородская область, р.п.Сухобезводное, ул.Лесная (от дома № 46 до пересечения с ул.Свободы) с заходом на ул.Свободы (от перекрестка с ул.Лесная до перекрестка с ул.Школьная)</t>
  </si>
  <si>
    <t>Инициативные платежи, зачисляемые в бюджеты городских округов (Ремонт дороги по ул.Вокзальная в п.ст.Тарасиха г.Семенов Нижегородской области)</t>
  </si>
  <si>
    <t>Инициативные платежи, зачисляемые в бюджеты городских округов (Ремонт асфальтобетонного покрытия участка автомобильной дороги подъезд к д.Малое Оленево, д.Большое Оленево от а/д Семенов-Хахалы городской округ Семеновский</t>
  </si>
  <si>
    <t>Инициативные платежи, зачисляемые в бюджеты городских округов (Ремонт асфальтобетонного покрытия дорог в д.Шалдеж: подъезд к деревне со стороны кладбища от трассы Р-177 «Поветлужье» до магазина «Авокадо» ул.Придорожная д.№1, подъезд к деревне от трассы Р-177 «Поветлужье» ул.Придорожная до д.№1, ул.Новая деревня от д.№129 до ул.Красный краек д.№28)</t>
  </si>
  <si>
    <t>Инициативные платежи, зачисляемые в бюджеты городских округов (Ремонт дорожного покрытия по ул.Пушкина с.И.-Заборское г.о.Семеновский Нижегородской области)</t>
  </si>
  <si>
    <t>Инициативные платежи, зачисляемые в бюджеты городских округов (Ремонт водопровода (установка башни Рожновского) д.Пафнутово г.о.Семеновский Нижегородской области)</t>
  </si>
  <si>
    <t>Инициативные платежи, зачисляемые в бюджеты городских округов (Наружные сети водоотведения по адресу: Нижегородская обл., г.Семенов, ул.Грибоедова, д.45, 49, 57, 61, 64, 66, 67, 70, 76, 47, 53, 55, 63, ул.Пионерская, д.85, 87, ул.Дружбы, д.38, 51, 53, ул.Папанина, д.69)</t>
  </si>
  <si>
    <t>Инициативные платежи, зачисляемые в бюджеты городских округов (Наружные сети водоотведения по адресу: Нижегородская обл., г.Семенов, ул.3-й Интернационал, д.21, 23, 27, 29, 31, 33, 37, 42, 44, 48, 50, 52, 54, 56, 58, 60, 62, 64, 66, 38; ул.1-е Мая д.22)</t>
  </si>
  <si>
    <t>Инициативные платежи, зачисляемые в бюджеты городских округов (Система водоотведения д.Деяново, г.о.Семеновский, Нижегородская область, 1 этап. Ул.Центральная)</t>
  </si>
  <si>
    <t>Инициативные платежи, зачисляемые в бюджеты городских округов (Система водоотведения д.Деяново, г.о.Семеновский, Нижегородская область, 2 этап. Ул.Центральная, Лесная (2043п.м.))</t>
  </si>
  <si>
    <t>Инициативные платежи, зачисляемые в бюджеты городских округов (Система водоотведения д.Деяново, г.о.Семеновский, Нижегородская область, 3 этап. Ул.Центральная, Лесная, Парковая, Полевая (1764,7п.м.))</t>
  </si>
  <si>
    <t>Инициативные платежи, зачисляемые в бюджеты городских округов (Ремонт асфальтобетонного покрытия дороги д.Безводное ул.Полевая,г.о.Семеновский)</t>
  </si>
  <si>
    <t>Инициативные платежи, зачисляемые в бюджеты городских округов (Ремонт асфальтобетонного покрытия дороги д.Боковая-д.Большая Погорелка г.о.Семеновский)</t>
  </si>
  <si>
    <t>Инициативные платежи, зачисляемые в бюджеты городских округов (Наружные сети водоотведения по адресу: Нижегородская обл., г.Семенов, ул.Б.Корнилова, д.67, 70,71, 73,78, 79, 76, 82 кв.2)</t>
  </si>
  <si>
    <t>Инициативные платежи, зачисляемые в бюджеты городских округов (Наружные сети водоотведения по адресу: Нижегородская обл., г.Семенов, ул.Урицкого, ул.Добролюбова, ул.Ворошилова, ул.Б.Корнилова)</t>
  </si>
  <si>
    <t>Инициативные платежи, зачисляемые в бюджеты городских округов (Ремонт асфальтобетонного покрытия ул.Глазова (2 участка: от ул.Серова до д.56 по ул.Л.Толстого, от ул.Серова до ул.Герцена) в г.Семенов Нижегородской области)</t>
  </si>
  <si>
    <t>Инициативные платежи, зачисляемые в бюджеты городских округов (Ремонт асфальтобетонного покрытия автомобильной дороги местного значения, расположенной на территории Огибновского территориального отдела администрации г.о.Семеновский "Подъезд от автодороги Семенов-И-Заборское к Фанерновской образовательной школе")</t>
  </si>
  <si>
    <t>Инициативные платежи, зачисляемые в бюджеты городских округов (Ремонт асфальтобетонного покрытия дороги д.Елисеево от дома 28 до дома 125, городской округ Семеновский, Нижегородской области)</t>
  </si>
  <si>
    <t>Инициативные платежи, зачисляемые в бюджеты городских округов (Ремонт асфальтобетонного покрытия ул.Тимирязева (от ул.Есенина до ул.Керженская) в г.Семенов Нижегородской области)</t>
  </si>
  <si>
    <t>Инициативные платежи, зачисляемые в бюджеты городских округов (Ремонт асфальтобетонного покрытия ул.Керженская (от ул.Доспаловой до ул.Серова) в г.Семенов Нижегородской области)</t>
  </si>
  <si>
    <t>Инициативные платежи, зачисляемые в бюджеты городских округов (Ремонт асфальтобетонного покрытия ул.Доспаловой (от ул.Хохломская до ул.Керженская) в г.Семенов Нижегородской области)</t>
  </si>
  <si>
    <t>487 2 02 20299 04 0220 150</t>
  </si>
  <si>
    <t>Субсидии бюджетам городских округов на создание модельных библиотек за счет средств федерального бюджета</t>
  </si>
  <si>
    <t>Субсидии бюджетам городских округов на создание модельных библиотек за счет средств областного бюджета</t>
  </si>
  <si>
    <t>Субсидии на материально-техническое оснащение муниципальных учреждений культуры и организаций дополнительного образования, реализующих образовательные программы в области искусства</t>
  </si>
  <si>
    <t>Субсидии на реализацию мероприятий по модернизации пищеблоков муниципальных общеобразовательных организаций за счет средств областного бюджета</t>
  </si>
  <si>
    <t>Субсидии на реализацию мероприятий по созданию в дошкольных образовательных 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</si>
  <si>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2 02 30000 00 0000 150</t>
  </si>
  <si>
    <t>074 2 02 30024 04 0110 150</t>
  </si>
  <si>
    <t>Иные межбюджетные трансферты на финансовое обеспечение деятельности центов образования цифрового и гуманитарного профилей "Точка роста"</t>
  </si>
  <si>
    <t>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</t>
  </si>
  <si>
    <t>Субвенции на поддержку мясного скотоводства за счет средств федерального бюджета</t>
  </si>
  <si>
    <t>Субсидии на выплату заработной платы с начислениями на нее работникам муниципальных учреждений и органов местного самоуправления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</si>
  <si>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</si>
  <si>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001 2 08 04000 04 0000 150</t>
  </si>
  <si>
    <t>000 2 08 00000 00 0000 150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</si>
  <si>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</si>
  <si>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</si>
  <si>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Субсидии на обеспечение мероприятий по переселению граждан из аварийного жилищного фонда за счет средств областного бюджета</t>
  </si>
  <si>
    <t>488 2 02 29999 04 0220 150</t>
  </si>
  <si>
    <t>Субсидии на реализацию мероприятий по благоустройству сельских территорий за счет средств областного бюджета</t>
  </si>
  <si>
    <t>489 2 02 29999 04 0220 150</t>
  </si>
  <si>
    <t>Субсидии на финансовое обеспечение мероприятий, связанных с предотвращением влияния ухудшения экономической ситуации из-за распаространения короновирусной инфекции (COVID-19) на деятельность транспортных предприятий</t>
  </si>
  <si>
    <t>487 2 07 04020 04 0001 150</t>
  </si>
  <si>
    <t>074 2 19 25304 04 0110 150</t>
  </si>
  <si>
    <t>074 2 19 25304 04 0220 150</t>
  </si>
  <si>
    <t>487 2 19 25520 04 0220 150</t>
  </si>
  <si>
    <t>487 2 19 25520 04 0110 150</t>
  </si>
  <si>
    <t>487 2 19 60010 04 0220 150</t>
  </si>
  <si>
    <t>057 2 02 25454 04 0110 150</t>
  </si>
  <si>
    <t>057 2 02 25454 04 0220 150</t>
  </si>
  <si>
    <t>057 2 02 25467 04 0110 150</t>
  </si>
  <si>
    <t>057 2 02 25467 04 0220 150</t>
  </si>
  <si>
    <t>Субсидии на реализацию проектов комплексного развития сельских территорий (сельских агломераций) за счет средств областного бюджета</t>
  </si>
  <si>
    <t>Субсидии на реализацию проектов комплексного развития сельских территорий (сельских агломераций) за счет средств федерального бюджета</t>
  </si>
  <si>
    <t>Субсидии на снос расселенных многоквартирных домов в муниципальных образованиях Нижегородской области, признанных аварийными</t>
  </si>
  <si>
    <t>Субвенции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обучения,игр, игрушек (за исключением расходов на содержание зданий и оплату коммунальных услуг)</t>
  </si>
  <si>
    <t>Субвенции на поддержку мясного скотоводства за счет средств областного бюджета</t>
  </si>
  <si>
    <t>487 1 11 09044 04 0000 120</t>
  </si>
  <si>
    <t>Субсидии на 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</si>
  <si>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Субсидии на приобретение контейнеров и (или) бункеров за счет средств областного бюджета</t>
  </si>
  <si>
    <t>487 2 02 25555 04 0220 150</t>
  </si>
  <si>
    <t>Субсидии на реализацию мероприятий по обустройству и восстановлению памятных мест, псвященных Великой Отечественной войне 1941-1945 годов</t>
  </si>
  <si>
    <t>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</si>
  <si>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 за счет средств областного бюджета</t>
  </si>
  <si>
    <t>Субвенции на осуществление выплат, предусмотренных Законом Нижегородской области от 26 декабря 2018 года №158-З "О мерах по развитию кадрового потенциала сельскохозяйственного производства Нижегородской области"</t>
  </si>
  <si>
    <t>Субвенции  на поддержку  производства молока за счет средств федерального бюджета</t>
  </si>
  <si>
    <t>Субвенции на поддержку производства молока за счет средств областного бюджета</t>
  </si>
  <si>
    <t>487 2 02 35176 04 0110 150</t>
  </si>
  <si>
    <t>Субвенции наобеспечение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</si>
  <si>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366 2 02 29999 04 0220 150</t>
  </si>
  <si>
    <t>Субвенции на возмещение  производителям зерновых культур части затрат на производство и реализацию зерновых культур за счет средств областного бюджета</t>
  </si>
  <si>
    <t>Субсидии на приобретение жилых помещений для предоставления гражданам, утратившим жилые помещения в результате пожара, по договорам социального найма за счет средств областного бюджета</t>
  </si>
  <si>
    <t>Субсидии на обеспечение мероприятий по переселению граждан из аварийного жилищного фонда за счет средств публично-правовой компании "Фонд развития территорий"</t>
  </si>
  <si>
    <t>Субвенции на возмещение производителям зерновых культур части затрат на производство и реализацию зерновых культур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</si>
</sst>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6"/>
      <name val="Times New Roman"/>
      <family val="1"/>
      <charset val="204"/>
    </font>
    <font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 wrapText="1"/>
    </xf>
    <xf numFmtId="164" fontId="5" fillId="3" borderId="1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9" fillId="0" borderId="10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164" fontId="9" fillId="0" borderId="10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2" fillId="0" borderId="10" xfId="0" applyFont="1" applyFill="1" applyBorder="1" applyAlignment="1">
      <alignment vertical="center"/>
    </xf>
    <xf numFmtId="0" fontId="12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/>
    </xf>
    <xf numFmtId="164" fontId="2" fillId="0" borderId="10" xfId="0" applyNumberFormat="1" applyFont="1" applyFill="1" applyBorder="1" applyAlignment="1">
      <alignment vertical="center"/>
    </xf>
    <xf numFmtId="0" fontId="13" fillId="0" borderId="1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4" fillId="0" borderId="1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164" fontId="2" fillId="0" borderId="10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164" fontId="2" fillId="2" borderId="10" xfId="0" applyNumberFormat="1" applyFont="1" applyFill="1" applyBorder="1" applyAlignment="1">
      <alignment vertical="center"/>
    </xf>
    <xf numFmtId="0" fontId="14" fillId="0" borderId="1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1" fillId="0" borderId="1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49" fontId="9" fillId="0" borderId="11" xfId="0" applyNumberFormat="1" applyFont="1" applyBorder="1" applyAlignment="1" applyProtection="1">
      <alignment horizontal="left" vertical="center" wrapText="1"/>
    </xf>
    <xf numFmtId="0" fontId="2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  <xf numFmtId="49" fontId="9" fillId="0" borderId="12" xfId="0" applyNumberFormat="1" applyFont="1" applyBorder="1" applyAlignment="1" applyProtection="1">
      <alignment horizontal="left" vertical="center" wrapText="1"/>
    </xf>
    <xf numFmtId="49" fontId="2" fillId="0" borderId="12" xfId="0" applyNumberFormat="1" applyFont="1" applyBorder="1" applyAlignment="1" applyProtection="1">
      <alignment horizontal="left" vertical="center" wrapText="1"/>
    </xf>
    <xf numFmtId="166" fontId="2" fillId="0" borderId="12" xfId="0" applyNumberFormat="1" applyFont="1" applyBorder="1" applyAlignment="1" applyProtection="1">
      <alignment horizontal="left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64" fontId="10" fillId="4" borderId="10" xfId="0" applyNumberFormat="1" applyFont="1" applyFill="1" applyBorder="1" applyAlignment="1">
      <alignment vertical="center"/>
    </xf>
    <xf numFmtId="164" fontId="9" fillId="4" borderId="10" xfId="0" applyNumberFormat="1" applyFont="1" applyFill="1" applyBorder="1" applyAlignment="1">
      <alignment vertical="center"/>
    </xf>
    <xf numFmtId="4" fontId="2" fillId="0" borderId="16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vertical="center" wrapText="1"/>
    </xf>
    <xf numFmtId="164" fontId="7" fillId="4" borderId="10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/>
    </xf>
    <xf numFmtId="49" fontId="2" fillId="0" borderId="17" xfId="0" applyNumberFormat="1" applyFont="1" applyBorder="1" applyAlignment="1" applyProtection="1">
      <alignment horizontal="left" vertical="center" wrapText="1"/>
    </xf>
    <xf numFmtId="166" fontId="2" fillId="0" borderId="17" xfId="0" applyNumberFormat="1" applyFont="1" applyBorder="1" applyAlignment="1" applyProtection="1">
      <alignment horizontal="left" vertical="center" wrapText="1"/>
    </xf>
    <xf numFmtId="0" fontId="1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vertical="center"/>
    </xf>
    <xf numFmtId="0" fontId="9" fillId="4" borderId="10" xfId="0" applyFont="1" applyFill="1" applyBorder="1" applyAlignment="1">
      <alignment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vertical="center"/>
    </xf>
    <xf numFmtId="0" fontId="2" fillId="4" borderId="14" xfId="0" applyFont="1" applyFill="1" applyBorder="1" applyAlignment="1">
      <alignment horizontal="center" vertical="center" wrapText="1"/>
    </xf>
    <xf numFmtId="164" fontId="2" fillId="5" borderId="10" xfId="0" applyNumberFormat="1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164" fontId="2" fillId="0" borderId="14" xfId="0" applyNumberFormat="1" applyFont="1" applyFill="1" applyBorder="1" applyAlignment="1">
      <alignment vertical="center"/>
    </xf>
    <xf numFmtId="164" fontId="2" fillId="0" borderId="12" xfId="0" applyNumberFormat="1" applyFont="1" applyFill="1" applyBorder="1" applyAlignment="1">
      <alignment vertical="center"/>
    </xf>
    <xf numFmtId="164" fontId="10" fillId="0" borderId="10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 applyProtection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12" fillId="0" borderId="10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O254"/>
  <sheetViews>
    <sheetView tabSelected="1" topLeftCell="A4" zoomScale="80" zoomScaleNormal="80" zoomScaleSheetLayoutView="85" workbookViewId="0">
      <pane xSplit="6" ySplit="6" topLeftCell="G150" activePane="bottomRight" state="frozen"/>
      <selection activeCell="A4" sqref="A4"/>
      <selection pane="topRight" activeCell="G4" sqref="G4"/>
      <selection pane="bottomLeft" activeCell="A10" sqref="A10"/>
      <selection pane="bottomRight" activeCell="F150" sqref="F150"/>
    </sheetView>
  </sheetViews>
  <sheetFormatPr defaultColWidth="8.85546875" defaultRowHeight="15.75" x14ac:dyDescent="0.25"/>
  <cols>
    <col min="1" max="1" width="14.140625" style="1" customWidth="1"/>
    <col min="2" max="2" width="42.7109375" style="2" customWidth="1"/>
    <col min="3" max="3" width="33.42578125" style="3" customWidth="1"/>
    <col min="4" max="4" width="64.28515625" style="1" customWidth="1"/>
    <col min="5" max="5" width="35.85546875" style="4" customWidth="1"/>
    <col min="6" max="6" width="8.85546875" style="3" customWidth="1"/>
    <col min="7" max="7" width="22.7109375" style="1" customWidth="1"/>
    <col min="8" max="8" width="19.7109375" style="1" customWidth="1"/>
    <col min="9" max="9" width="23.42578125" style="1" customWidth="1"/>
    <col min="10" max="10" width="22.42578125" style="1" customWidth="1"/>
    <col min="11" max="11" width="22.140625" style="1" customWidth="1"/>
    <col min="12" max="12" width="21.7109375" style="1" customWidth="1"/>
    <col min="13" max="13" width="33.140625" style="1" customWidth="1"/>
    <col min="14" max="14" width="8.85546875" style="1"/>
    <col min="15" max="15" width="13" style="1" bestFit="1" customWidth="1"/>
    <col min="16" max="16" width="21.5703125" style="1" customWidth="1"/>
    <col min="17" max="16384" width="8.85546875" style="1"/>
  </cols>
  <sheetData>
    <row r="4" spans="1:41" x14ac:dyDescent="0.25">
      <c r="G4" s="5"/>
      <c r="H4" s="5"/>
      <c r="I4" s="5"/>
      <c r="J4" s="5"/>
      <c r="K4" s="5"/>
      <c r="L4" s="5"/>
    </row>
    <row r="5" spans="1:41" ht="20.25" x14ac:dyDescent="0.25">
      <c r="A5" s="127" t="s">
        <v>316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</row>
    <row r="6" spans="1:41" ht="16.5" thickBot="1" x14ac:dyDescent="0.3">
      <c r="H6" s="6"/>
      <c r="I6" s="6"/>
      <c r="J6" s="6"/>
      <c r="K6" s="6"/>
      <c r="L6" s="7" t="s">
        <v>0</v>
      </c>
    </row>
    <row r="7" spans="1:41" ht="23.25" customHeight="1" thickBot="1" x14ac:dyDescent="0.3">
      <c r="A7" s="128" t="s">
        <v>1</v>
      </c>
      <c r="B7" s="128" t="s">
        <v>2</v>
      </c>
      <c r="C7" s="130" t="s">
        <v>3</v>
      </c>
      <c r="D7" s="131"/>
      <c r="E7" s="132" t="s">
        <v>4</v>
      </c>
      <c r="F7" s="128" t="s">
        <v>5</v>
      </c>
      <c r="G7" s="128" t="s">
        <v>317</v>
      </c>
      <c r="H7" s="128" t="s">
        <v>318</v>
      </c>
      <c r="I7" s="128" t="s">
        <v>319</v>
      </c>
      <c r="J7" s="134" t="s">
        <v>6</v>
      </c>
      <c r="K7" s="135"/>
      <c r="L7" s="136"/>
    </row>
    <row r="8" spans="1:41" ht="56.25" customHeight="1" thickBot="1" x14ac:dyDescent="0.3">
      <c r="A8" s="129"/>
      <c r="B8" s="129"/>
      <c r="C8" s="8" t="s">
        <v>7</v>
      </c>
      <c r="D8" s="8" t="s">
        <v>8</v>
      </c>
      <c r="E8" s="133"/>
      <c r="F8" s="129"/>
      <c r="G8" s="129"/>
      <c r="H8" s="129"/>
      <c r="I8" s="129"/>
      <c r="J8" s="9" t="s">
        <v>9</v>
      </c>
      <c r="K8" s="9" t="s">
        <v>10</v>
      </c>
      <c r="L8" s="9" t="s">
        <v>320</v>
      </c>
    </row>
    <row r="9" spans="1:41" ht="16.5" thickBot="1" x14ac:dyDescent="0.3">
      <c r="A9" s="8">
        <v>1</v>
      </c>
      <c r="B9" s="10">
        <v>2</v>
      </c>
      <c r="C9" s="11">
        <v>3</v>
      </c>
      <c r="D9" s="12">
        <v>4</v>
      </c>
      <c r="E9" s="13">
        <v>5</v>
      </c>
      <c r="F9" s="113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</row>
    <row r="10" spans="1:41" s="17" customFormat="1" ht="34.5" customHeight="1" x14ac:dyDescent="0.25">
      <c r="A10" s="14"/>
      <c r="B10" s="14" t="s">
        <v>11</v>
      </c>
      <c r="C10" s="14"/>
      <c r="D10" s="14"/>
      <c r="E10" s="14"/>
      <c r="F10" s="115"/>
      <c r="G10" s="87">
        <f t="shared" ref="G10:L10" si="0">G11+G128</f>
        <v>2627008.7000000002</v>
      </c>
      <c r="H10" s="87">
        <f t="shared" si="0"/>
        <v>2177784.4</v>
      </c>
      <c r="I10" s="87">
        <f t="shared" si="0"/>
        <v>2754032.3</v>
      </c>
      <c r="J10" s="87">
        <f t="shared" si="0"/>
        <v>2860747.1999999997</v>
      </c>
      <c r="K10" s="87">
        <f t="shared" si="0"/>
        <v>3033455.4999999991</v>
      </c>
      <c r="L10" s="87">
        <f t="shared" si="0"/>
        <v>2624666.4</v>
      </c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</row>
    <row r="11" spans="1:41" s="22" customFormat="1" ht="37.5" x14ac:dyDescent="0.25">
      <c r="A11" s="18"/>
      <c r="B11" s="19" t="s">
        <v>12</v>
      </c>
      <c r="C11" s="18" t="s">
        <v>13</v>
      </c>
      <c r="D11" s="18" t="s">
        <v>12</v>
      </c>
      <c r="E11" s="18"/>
      <c r="F11" s="116"/>
      <c r="G11" s="20">
        <f t="shared" ref="G11:L11" si="1">G12+G44</f>
        <v>1013742.1000000001</v>
      </c>
      <c r="H11" s="20">
        <f t="shared" si="1"/>
        <v>888618.2</v>
      </c>
      <c r="I11" s="20">
        <f t="shared" si="1"/>
        <v>1140765.7</v>
      </c>
      <c r="J11" s="20">
        <f t="shared" si="1"/>
        <v>1187256.2000000002</v>
      </c>
      <c r="K11" s="20">
        <f t="shared" si="1"/>
        <v>1287950.4999999995</v>
      </c>
      <c r="L11" s="20">
        <f t="shared" si="1"/>
        <v>1399166.7</v>
      </c>
      <c r="M11" s="21"/>
      <c r="N11" s="21"/>
      <c r="O11" s="21"/>
      <c r="P11" s="21"/>
      <c r="Q11" s="21"/>
      <c r="R11" s="21"/>
      <c r="S11" s="21"/>
      <c r="T11" s="21"/>
      <c r="U11" s="15"/>
      <c r="V11" s="15"/>
      <c r="W11" s="15"/>
      <c r="X11" s="15"/>
      <c r="Y11" s="15"/>
      <c r="Z11" s="15"/>
      <c r="AA11" s="15"/>
      <c r="AB11" s="15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</row>
    <row r="12" spans="1:41" s="27" customFormat="1" ht="33.75" customHeight="1" x14ac:dyDescent="0.25">
      <c r="A12" s="23"/>
      <c r="B12" s="24" t="s">
        <v>14</v>
      </c>
      <c r="C12" s="25"/>
      <c r="D12" s="24"/>
      <c r="E12" s="26"/>
      <c r="F12" s="117"/>
      <c r="G12" s="86">
        <f>G13+G22+G28+G35+G40</f>
        <v>925133.20000000007</v>
      </c>
      <c r="H12" s="86">
        <f t="shared" ref="H12:L12" si="2">H13+H22+H28+H35+H40</f>
        <v>790217.1</v>
      </c>
      <c r="I12" s="86">
        <f t="shared" si="2"/>
        <v>1038092</v>
      </c>
      <c r="J12" s="86">
        <f t="shared" si="2"/>
        <v>1107445.2000000002</v>
      </c>
      <c r="K12" s="86">
        <f t="shared" si="2"/>
        <v>1207630.7999999996</v>
      </c>
      <c r="L12" s="86">
        <f t="shared" si="2"/>
        <v>1318049.5</v>
      </c>
      <c r="M12" s="21"/>
      <c r="N12" s="21"/>
      <c r="O12" s="21"/>
      <c r="P12" s="21"/>
      <c r="Q12" s="21"/>
      <c r="R12" s="21"/>
      <c r="S12" s="21"/>
      <c r="T12" s="21"/>
      <c r="U12" s="15"/>
      <c r="V12" s="15"/>
      <c r="W12" s="15"/>
      <c r="X12" s="15"/>
      <c r="Y12" s="15"/>
      <c r="Z12" s="15"/>
      <c r="AA12" s="15"/>
      <c r="AB12" s="15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</row>
    <row r="13" spans="1:41" s="33" customFormat="1" ht="24" customHeight="1" x14ac:dyDescent="0.25">
      <c r="A13" s="28"/>
      <c r="B13" s="29" t="s">
        <v>15</v>
      </c>
      <c r="C13" s="30" t="s">
        <v>16</v>
      </c>
      <c r="D13" s="29" t="s">
        <v>17</v>
      </c>
      <c r="E13" s="31"/>
      <c r="F13" s="118"/>
      <c r="G13" s="32">
        <f>G14</f>
        <v>771187.70000000007</v>
      </c>
      <c r="H13" s="32">
        <f t="shared" ref="H13:I13" si="3">H14</f>
        <v>650019.1</v>
      </c>
      <c r="I13" s="32">
        <f t="shared" si="3"/>
        <v>865392.5</v>
      </c>
      <c r="J13" s="32">
        <f t="shared" ref="J13" si="4">J14</f>
        <v>913383.70000000007</v>
      </c>
      <c r="K13" s="32">
        <f t="shared" ref="K13" si="5">K14</f>
        <v>1007991.2999999999</v>
      </c>
      <c r="L13" s="32">
        <f t="shared" ref="L13" si="6">L14</f>
        <v>1092524.5</v>
      </c>
      <c r="M13" s="21"/>
      <c r="N13" s="21"/>
      <c r="O13" s="21"/>
      <c r="P13" s="21"/>
      <c r="Q13" s="21"/>
      <c r="R13" s="21"/>
      <c r="S13" s="21"/>
      <c r="T13" s="21"/>
      <c r="U13" s="15"/>
      <c r="V13" s="15"/>
      <c r="W13" s="15"/>
      <c r="X13" s="15"/>
      <c r="Y13" s="15"/>
      <c r="Z13" s="15"/>
      <c r="AA13" s="15"/>
      <c r="AB13" s="15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</row>
    <row r="14" spans="1:41" s="39" customFormat="1" ht="30" customHeight="1" x14ac:dyDescent="0.25">
      <c r="A14" s="34"/>
      <c r="B14" s="35" t="s">
        <v>19</v>
      </c>
      <c r="C14" s="36" t="s">
        <v>20</v>
      </c>
      <c r="D14" s="35" t="s">
        <v>19</v>
      </c>
      <c r="E14" s="37"/>
      <c r="F14" s="119"/>
      <c r="G14" s="38">
        <f>G15+G16+G17+G18+G19+G20+G21</f>
        <v>771187.70000000007</v>
      </c>
      <c r="H14" s="38">
        <f>H15+H16+H17+H18+H19+H20+H21</f>
        <v>650019.1</v>
      </c>
      <c r="I14" s="38">
        <f>SUM(I15:I21)</f>
        <v>865392.5</v>
      </c>
      <c r="J14" s="38">
        <f t="shared" ref="J14:L14" si="7">SUM(J15:J20)</f>
        <v>913383.70000000007</v>
      </c>
      <c r="K14" s="38">
        <f t="shared" si="7"/>
        <v>1007991.2999999999</v>
      </c>
      <c r="L14" s="38">
        <f t="shared" si="7"/>
        <v>1092524.5</v>
      </c>
      <c r="M14" s="21"/>
      <c r="N14" s="21"/>
      <c r="O14" s="21"/>
      <c r="P14" s="21"/>
      <c r="Q14" s="21"/>
      <c r="R14" s="21"/>
      <c r="S14" s="21"/>
      <c r="T14" s="21"/>
      <c r="U14" s="15"/>
      <c r="V14" s="15"/>
      <c r="W14" s="15"/>
      <c r="X14" s="15"/>
      <c r="Y14" s="15"/>
      <c r="Z14" s="15"/>
      <c r="AA14" s="15"/>
      <c r="AB14" s="15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</row>
    <row r="15" spans="1:41" s="33" customFormat="1" ht="110.25" x14ac:dyDescent="0.25">
      <c r="A15" s="40"/>
      <c r="B15" s="41"/>
      <c r="C15" s="61" t="s">
        <v>219</v>
      </c>
      <c r="D15" s="74" t="s">
        <v>21</v>
      </c>
      <c r="E15" s="67" t="s">
        <v>18</v>
      </c>
      <c r="F15" s="120"/>
      <c r="G15" s="44">
        <v>758062.8</v>
      </c>
      <c r="H15" s="44">
        <v>626817.69999999995</v>
      </c>
      <c r="I15" s="44">
        <v>837277.7</v>
      </c>
      <c r="J15" s="44">
        <v>889332.3</v>
      </c>
      <c r="K15" s="44">
        <v>981851.4</v>
      </c>
      <c r="L15" s="44">
        <v>1064479.8</v>
      </c>
      <c r="M15" s="21"/>
      <c r="N15" s="21"/>
      <c r="O15" s="21"/>
      <c r="P15" s="21"/>
      <c r="Q15" s="21"/>
      <c r="R15" s="21"/>
      <c r="S15" s="21"/>
      <c r="T15" s="21"/>
      <c r="U15" s="15"/>
      <c r="V15" s="15"/>
      <c r="W15" s="15"/>
      <c r="X15" s="15"/>
      <c r="Y15" s="15"/>
      <c r="Z15" s="15"/>
      <c r="AA15" s="15"/>
      <c r="AB15" s="15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</row>
    <row r="16" spans="1:41" s="33" customFormat="1" ht="110.25" x14ac:dyDescent="0.25">
      <c r="A16" s="40"/>
      <c r="B16" s="41"/>
      <c r="C16" s="61" t="s">
        <v>220</v>
      </c>
      <c r="D16" s="74" t="s">
        <v>22</v>
      </c>
      <c r="E16" s="67" t="s">
        <v>18</v>
      </c>
      <c r="F16" s="120"/>
      <c r="G16" s="44">
        <v>691.5</v>
      </c>
      <c r="H16" s="44">
        <v>1385</v>
      </c>
      <c r="I16" s="44">
        <v>1877.5</v>
      </c>
      <c r="J16" s="44">
        <v>1994.2</v>
      </c>
      <c r="K16" s="44">
        <v>2201.6999999999998</v>
      </c>
      <c r="L16" s="44">
        <v>2386.9</v>
      </c>
      <c r="M16" s="21"/>
      <c r="N16" s="21"/>
      <c r="O16" s="21"/>
      <c r="P16" s="21"/>
      <c r="Q16" s="21"/>
      <c r="R16" s="21"/>
      <c r="S16" s="21"/>
      <c r="T16" s="21"/>
      <c r="U16" s="15"/>
      <c r="V16" s="15"/>
      <c r="W16" s="15"/>
      <c r="X16" s="15"/>
      <c r="Y16" s="15"/>
      <c r="Z16" s="15"/>
      <c r="AA16" s="15"/>
      <c r="AB16" s="15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</row>
    <row r="17" spans="1:32" s="33" customFormat="1" ht="55.9" customHeight="1" x14ac:dyDescent="0.25">
      <c r="A17" s="43"/>
      <c r="B17" s="42"/>
      <c r="C17" s="61" t="s">
        <v>221</v>
      </c>
      <c r="D17" s="74" t="s">
        <v>23</v>
      </c>
      <c r="E17" s="67" t="s">
        <v>18</v>
      </c>
      <c r="F17" s="120"/>
      <c r="G17" s="44">
        <v>8297.6</v>
      </c>
      <c r="H17" s="44">
        <v>10687.9</v>
      </c>
      <c r="I17" s="44">
        <v>14251.9</v>
      </c>
      <c r="J17" s="44">
        <v>15138</v>
      </c>
      <c r="K17" s="44">
        <v>16712.8</v>
      </c>
      <c r="L17" s="44">
        <v>18119.3</v>
      </c>
      <c r="M17" s="21"/>
      <c r="N17" s="21"/>
      <c r="O17" s="21"/>
      <c r="P17" s="21"/>
      <c r="Q17" s="21"/>
      <c r="R17" s="21"/>
      <c r="S17" s="21"/>
      <c r="T17" s="21"/>
      <c r="U17" s="15"/>
      <c r="V17" s="15"/>
      <c r="W17" s="15"/>
      <c r="X17" s="15"/>
      <c r="Y17" s="15"/>
      <c r="Z17" s="15"/>
      <c r="AA17" s="15"/>
      <c r="AB17" s="15"/>
      <c r="AC17" s="16"/>
      <c r="AD17" s="16"/>
      <c r="AE17" s="16"/>
      <c r="AF17" s="16"/>
    </row>
    <row r="18" spans="1:32" s="33" customFormat="1" ht="104.25" customHeight="1" x14ac:dyDescent="0.25">
      <c r="A18" s="43"/>
      <c r="B18" s="42"/>
      <c r="C18" s="61" t="s">
        <v>222</v>
      </c>
      <c r="D18" s="74" t="s">
        <v>24</v>
      </c>
      <c r="E18" s="67" t="s">
        <v>18</v>
      </c>
      <c r="F18" s="120"/>
      <c r="G18" s="44">
        <v>3852</v>
      </c>
      <c r="H18" s="44">
        <v>4405.2</v>
      </c>
      <c r="I18" s="44">
        <v>5262.1</v>
      </c>
      <c r="J18" s="44">
        <v>6122.3</v>
      </c>
      <c r="K18" s="44">
        <v>6367.2</v>
      </c>
      <c r="L18" s="44">
        <v>6621.9</v>
      </c>
      <c r="M18" s="21"/>
      <c r="N18" s="21"/>
      <c r="O18" s="21"/>
      <c r="P18" s="21"/>
      <c r="Q18" s="21"/>
      <c r="R18" s="21"/>
      <c r="S18" s="21"/>
      <c r="T18" s="21"/>
      <c r="U18" s="15"/>
      <c r="V18" s="15"/>
      <c r="W18" s="15"/>
      <c r="X18" s="15"/>
      <c r="Y18" s="15"/>
      <c r="Z18" s="15"/>
      <c r="AA18" s="15"/>
      <c r="AB18" s="15"/>
      <c r="AC18" s="16"/>
      <c r="AD18" s="16"/>
      <c r="AE18" s="16"/>
      <c r="AF18" s="16"/>
    </row>
    <row r="19" spans="1:32" s="33" customFormat="1" ht="126" x14ac:dyDescent="0.25">
      <c r="A19" s="40"/>
      <c r="B19" s="41"/>
      <c r="C19" s="65" t="s">
        <v>223</v>
      </c>
      <c r="D19" s="74" t="s">
        <v>25</v>
      </c>
      <c r="E19" s="67" t="s">
        <v>18</v>
      </c>
      <c r="F19" s="121"/>
      <c r="G19" s="44">
        <v>283.8</v>
      </c>
      <c r="H19" s="44">
        <v>1131.9000000000001</v>
      </c>
      <c r="I19" s="44">
        <v>1131.9000000000001</v>
      </c>
      <c r="J19" s="52">
        <v>796.9</v>
      </c>
      <c r="K19" s="52">
        <v>858.2</v>
      </c>
      <c r="L19" s="52">
        <v>916.6</v>
      </c>
      <c r="M19" s="21"/>
      <c r="N19" s="21"/>
      <c r="O19" s="21"/>
      <c r="P19" s="21"/>
      <c r="Q19" s="21"/>
      <c r="R19" s="21"/>
      <c r="S19" s="21"/>
      <c r="T19" s="21"/>
      <c r="U19" s="15"/>
      <c r="V19" s="15"/>
      <c r="W19" s="15"/>
      <c r="X19" s="15"/>
      <c r="Y19" s="15"/>
      <c r="Z19" s="15"/>
      <c r="AA19" s="15"/>
      <c r="AB19" s="15"/>
      <c r="AC19" s="16"/>
      <c r="AD19" s="16"/>
      <c r="AE19" s="16"/>
      <c r="AF19" s="16"/>
    </row>
    <row r="20" spans="1:32" s="33" customFormat="1" ht="96.75" customHeight="1" x14ac:dyDescent="0.25">
      <c r="A20" s="40"/>
      <c r="B20" s="41"/>
      <c r="C20" s="61" t="s">
        <v>224</v>
      </c>
      <c r="D20" s="74" t="s">
        <v>26</v>
      </c>
      <c r="E20" s="67" t="s">
        <v>18</v>
      </c>
      <c r="F20" s="120"/>
      <c r="G20" s="44">
        <v>0</v>
      </c>
      <c r="H20" s="44">
        <v>5161.3</v>
      </c>
      <c r="I20" s="44">
        <v>5161.3</v>
      </c>
      <c r="J20" s="44">
        <v>0</v>
      </c>
      <c r="K20" s="44">
        <v>0</v>
      </c>
      <c r="L20" s="44">
        <v>0</v>
      </c>
      <c r="M20" s="21"/>
      <c r="N20" s="21"/>
      <c r="O20" s="21"/>
      <c r="P20" s="21"/>
      <c r="Q20" s="21"/>
      <c r="R20" s="21"/>
      <c r="S20" s="21"/>
      <c r="T20" s="21"/>
      <c r="U20" s="15"/>
      <c r="V20" s="15"/>
      <c r="W20" s="15"/>
      <c r="X20" s="15"/>
      <c r="Y20" s="15"/>
      <c r="Z20" s="15"/>
      <c r="AA20" s="15"/>
      <c r="AB20" s="15"/>
      <c r="AC20" s="16"/>
      <c r="AD20" s="16"/>
      <c r="AE20" s="16"/>
      <c r="AF20" s="16"/>
    </row>
    <row r="21" spans="1:32" s="33" customFormat="1" ht="110.25" x14ac:dyDescent="0.25">
      <c r="A21" s="40"/>
      <c r="B21" s="41"/>
      <c r="C21" s="61" t="s">
        <v>321</v>
      </c>
      <c r="D21" s="74" t="s">
        <v>322</v>
      </c>
      <c r="E21" s="67" t="s">
        <v>18</v>
      </c>
      <c r="F21" s="120"/>
      <c r="G21" s="44">
        <v>0</v>
      </c>
      <c r="H21" s="44">
        <v>430.1</v>
      </c>
      <c r="I21" s="44">
        <v>430.1</v>
      </c>
      <c r="J21" s="44">
        <v>0</v>
      </c>
      <c r="K21" s="44">
        <v>0</v>
      </c>
      <c r="L21" s="44">
        <v>0</v>
      </c>
      <c r="M21" s="21"/>
      <c r="N21" s="21"/>
      <c r="O21" s="21"/>
      <c r="P21" s="21"/>
      <c r="Q21" s="21"/>
      <c r="R21" s="21"/>
      <c r="S21" s="21"/>
      <c r="T21" s="21"/>
      <c r="U21" s="15"/>
      <c r="V21" s="15"/>
      <c r="W21" s="15"/>
      <c r="X21" s="15"/>
      <c r="Y21" s="15"/>
      <c r="Z21" s="15"/>
      <c r="AA21" s="15"/>
      <c r="AB21" s="15"/>
      <c r="AC21" s="16"/>
      <c r="AD21" s="16"/>
      <c r="AE21" s="16"/>
      <c r="AF21" s="16"/>
    </row>
    <row r="22" spans="1:32" s="48" customFormat="1" ht="54" customHeight="1" x14ac:dyDescent="0.25">
      <c r="A22" s="47"/>
      <c r="B22" s="29" t="s">
        <v>27</v>
      </c>
      <c r="C22" s="62" t="s">
        <v>28</v>
      </c>
      <c r="D22" s="75" t="s">
        <v>29</v>
      </c>
      <c r="E22" s="68"/>
      <c r="F22" s="118"/>
      <c r="G22" s="32">
        <f t="shared" ref="G22:L22" si="8">G23</f>
        <v>43381.1</v>
      </c>
      <c r="H22" s="32">
        <f t="shared" si="8"/>
        <v>38839.9</v>
      </c>
      <c r="I22" s="32">
        <f t="shared" si="8"/>
        <v>46310.2</v>
      </c>
      <c r="J22" s="32">
        <f t="shared" si="8"/>
        <v>52848.600000000006</v>
      </c>
      <c r="K22" s="32">
        <f t="shared" si="8"/>
        <v>56377</v>
      </c>
      <c r="L22" s="32">
        <f t="shared" si="8"/>
        <v>75086.599999999991</v>
      </c>
      <c r="M22" s="21"/>
      <c r="N22" s="21"/>
      <c r="O22" s="21"/>
      <c r="P22" s="21"/>
      <c r="Q22" s="21"/>
      <c r="R22" s="21"/>
      <c r="S22" s="21"/>
      <c r="T22" s="21"/>
      <c r="U22" s="15"/>
      <c r="V22" s="15"/>
      <c r="W22" s="15"/>
      <c r="X22" s="15"/>
      <c r="Y22" s="15"/>
      <c r="Z22" s="15"/>
      <c r="AA22" s="15"/>
      <c r="AB22" s="15"/>
      <c r="AC22" s="16"/>
      <c r="AD22" s="16"/>
      <c r="AE22" s="16"/>
      <c r="AF22" s="16"/>
    </row>
    <row r="23" spans="1:32" s="33" customFormat="1" ht="51.75" customHeight="1" x14ac:dyDescent="0.25">
      <c r="A23" s="45"/>
      <c r="B23" s="35" t="s">
        <v>30</v>
      </c>
      <c r="C23" s="63" t="s">
        <v>31</v>
      </c>
      <c r="D23" s="76" t="str">
        <f>B23</f>
        <v>Акцизы по подакцизным товарам (продукции), производимым на территории Российской Федерации</v>
      </c>
      <c r="E23" s="69"/>
      <c r="F23" s="118"/>
      <c r="G23" s="38">
        <f>SUM(G24:G27)</f>
        <v>43381.1</v>
      </c>
      <c r="H23" s="38">
        <f>SUM(H24:H27)</f>
        <v>38839.9</v>
      </c>
      <c r="I23" s="38">
        <f t="shared" ref="I23" si="9">SUM(I24:I27)</f>
        <v>46310.2</v>
      </c>
      <c r="J23" s="38">
        <f t="shared" ref="J23:L23" si="10">SUM(J24:J27)</f>
        <v>52848.600000000006</v>
      </c>
      <c r="K23" s="38">
        <f t="shared" si="10"/>
        <v>56377</v>
      </c>
      <c r="L23" s="38">
        <f t="shared" si="10"/>
        <v>75086.599999999991</v>
      </c>
      <c r="M23" s="21"/>
      <c r="N23" s="21"/>
      <c r="O23" s="21"/>
      <c r="P23" s="21"/>
      <c r="Q23" s="21"/>
      <c r="R23" s="21"/>
      <c r="S23" s="21"/>
      <c r="T23" s="21"/>
      <c r="U23" s="15"/>
      <c r="V23" s="15"/>
      <c r="W23" s="15"/>
      <c r="X23" s="15"/>
      <c r="Y23" s="15"/>
      <c r="Z23" s="15"/>
      <c r="AA23" s="15"/>
      <c r="AB23" s="15"/>
      <c r="AC23" s="16"/>
      <c r="AD23" s="16"/>
      <c r="AE23" s="16"/>
      <c r="AF23" s="16"/>
    </row>
    <row r="24" spans="1:32" s="33" customFormat="1" ht="135" customHeight="1" x14ac:dyDescent="0.25">
      <c r="A24" s="40"/>
      <c r="B24" s="41"/>
      <c r="C24" s="61" t="s">
        <v>212</v>
      </c>
      <c r="D24" s="74" t="s">
        <v>32</v>
      </c>
      <c r="E24" s="67" t="s">
        <v>18</v>
      </c>
      <c r="F24" s="119"/>
      <c r="G24" s="44">
        <v>22623.200000000001</v>
      </c>
      <c r="H24" s="44">
        <v>20110.5</v>
      </c>
      <c r="I24" s="44">
        <v>24150.7</v>
      </c>
      <c r="J24" s="44">
        <v>27639.8</v>
      </c>
      <c r="K24" s="44">
        <v>29513.4</v>
      </c>
      <c r="L24" s="44">
        <v>39247.800000000003</v>
      </c>
      <c r="M24" s="21"/>
      <c r="N24" s="21"/>
      <c r="O24" s="21"/>
      <c r="P24" s="21"/>
      <c r="Q24" s="21"/>
      <c r="R24" s="21"/>
      <c r="S24" s="21"/>
      <c r="T24" s="21"/>
      <c r="U24" s="15"/>
      <c r="V24" s="15"/>
      <c r="W24" s="15"/>
      <c r="X24" s="15"/>
      <c r="Y24" s="15"/>
      <c r="Z24" s="15"/>
      <c r="AA24" s="15"/>
      <c r="AB24" s="15"/>
      <c r="AC24" s="16"/>
      <c r="AD24" s="16"/>
      <c r="AE24" s="16"/>
      <c r="AF24" s="16"/>
    </row>
    <row r="25" spans="1:32" s="33" customFormat="1" ht="150.75" customHeight="1" x14ac:dyDescent="0.25">
      <c r="A25" s="40"/>
      <c r="B25" s="41"/>
      <c r="C25" s="61" t="s">
        <v>213</v>
      </c>
      <c r="D25" s="74" t="s">
        <v>33</v>
      </c>
      <c r="E25" s="67" t="s">
        <v>18</v>
      </c>
      <c r="F25" s="119"/>
      <c r="G25" s="44">
        <v>108.5</v>
      </c>
      <c r="H25" s="44">
        <v>116.1</v>
      </c>
      <c r="I25" s="44">
        <v>115.8</v>
      </c>
      <c r="J25" s="44">
        <v>126.8</v>
      </c>
      <c r="K25" s="44">
        <v>135.30000000000001</v>
      </c>
      <c r="L25" s="44">
        <v>180.2</v>
      </c>
      <c r="M25" s="21"/>
      <c r="N25" s="21"/>
      <c r="O25" s="21"/>
      <c r="P25" s="21"/>
      <c r="Q25" s="21"/>
      <c r="R25" s="21"/>
      <c r="S25" s="21"/>
      <c r="T25" s="21"/>
      <c r="U25" s="15"/>
      <c r="V25" s="15"/>
      <c r="W25" s="15"/>
      <c r="X25" s="15"/>
      <c r="Y25" s="15"/>
      <c r="Z25" s="15"/>
      <c r="AA25" s="15"/>
      <c r="AB25" s="15"/>
      <c r="AC25" s="16"/>
      <c r="AD25" s="16"/>
      <c r="AE25" s="16"/>
      <c r="AF25" s="16"/>
    </row>
    <row r="26" spans="1:32" s="33" customFormat="1" ht="133.5" customHeight="1" x14ac:dyDescent="0.25">
      <c r="A26" s="40"/>
      <c r="B26" s="41"/>
      <c r="C26" s="61" t="s">
        <v>214</v>
      </c>
      <c r="D26" s="74" t="s">
        <v>34</v>
      </c>
      <c r="E26" s="67" t="s">
        <v>18</v>
      </c>
      <c r="F26" s="119"/>
      <c r="G26" s="44">
        <v>23460.5</v>
      </c>
      <c r="H26" s="44">
        <v>20851.400000000001</v>
      </c>
      <c r="I26" s="44">
        <v>25044.6</v>
      </c>
      <c r="J26" s="44">
        <v>27914.7</v>
      </c>
      <c r="K26" s="44">
        <v>29665.599999999999</v>
      </c>
      <c r="L26" s="44">
        <v>39420.400000000001</v>
      </c>
      <c r="M26" s="21"/>
      <c r="N26" s="21"/>
      <c r="O26" s="21"/>
      <c r="P26" s="21"/>
      <c r="Q26" s="21"/>
      <c r="R26" s="21"/>
      <c r="S26" s="21"/>
      <c r="T26" s="21"/>
      <c r="U26" s="15"/>
      <c r="V26" s="15"/>
      <c r="W26" s="15"/>
      <c r="X26" s="15"/>
      <c r="Y26" s="15"/>
      <c r="Z26" s="15"/>
      <c r="AA26" s="15"/>
      <c r="AB26" s="15"/>
      <c r="AC26" s="16"/>
      <c r="AD26" s="16"/>
      <c r="AE26" s="16"/>
      <c r="AF26" s="16"/>
    </row>
    <row r="27" spans="1:32" s="33" customFormat="1" ht="126" x14ac:dyDescent="0.25">
      <c r="A27" s="40"/>
      <c r="B27" s="41"/>
      <c r="C27" s="61" t="s">
        <v>215</v>
      </c>
      <c r="D27" s="74" t="s">
        <v>35</v>
      </c>
      <c r="E27" s="67" t="s">
        <v>18</v>
      </c>
      <c r="F27" s="119"/>
      <c r="G27" s="44">
        <v>-2811.1</v>
      </c>
      <c r="H27" s="44">
        <v>-2238.1</v>
      </c>
      <c r="I27" s="44">
        <v>-3000.9</v>
      </c>
      <c r="J27" s="44">
        <v>-2832.7</v>
      </c>
      <c r="K27" s="44">
        <v>-2937.3</v>
      </c>
      <c r="L27" s="44">
        <v>-3761.8</v>
      </c>
      <c r="M27" s="21"/>
      <c r="N27" s="21"/>
      <c r="O27" s="21"/>
      <c r="P27" s="21"/>
      <c r="Q27" s="21"/>
      <c r="R27" s="21"/>
      <c r="S27" s="21"/>
      <c r="T27" s="21"/>
      <c r="U27" s="15"/>
      <c r="V27" s="15"/>
      <c r="W27" s="15"/>
      <c r="X27" s="15"/>
      <c r="Y27" s="15"/>
      <c r="Z27" s="15"/>
      <c r="AA27" s="15"/>
      <c r="AB27" s="15"/>
      <c r="AC27" s="16"/>
      <c r="AD27" s="16"/>
      <c r="AE27" s="16"/>
      <c r="AF27" s="16"/>
    </row>
    <row r="28" spans="1:32" s="48" customFormat="1" ht="24" customHeight="1" x14ac:dyDescent="0.25">
      <c r="A28" s="47"/>
      <c r="B28" s="29" t="s">
        <v>36</v>
      </c>
      <c r="C28" s="62" t="s">
        <v>37</v>
      </c>
      <c r="D28" s="75" t="s">
        <v>38</v>
      </c>
      <c r="E28" s="68"/>
      <c r="F28" s="119"/>
      <c r="G28" s="32">
        <f>G29+G33+G34+G32</f>
        <v>45871</v>
      </c>
      <c r="H28" s="32">
        <f>H29+H33+H34+H32</f>
        <v>56481</v>
      </c>
      <c r="I28" s="32">
        <f t="shared" ref="I28:L28" si="11">I29+I33+I34+I32</f>
        <v>56481</v>
      </c>
      <c r="J28" s="32">
        <f t="shared" si="11"/>
        <v>59330.899999999994</v>
      </c>
      <c r="K28" s="32">
        <f t="shared" si="11"/>
        <v>58188.899999999994</v>
      </c>
      <c r="L28" s="32">
        <f t="shared" si="11"/>
        <v>61991.399999999994</v>
      </c>
      <c r="M28" s="21"/>
      <c r="N28" s="21"/>
      <c r="O28" s="21"/>
      <c r="P28" s="21"/>
      <c r="Q28" s="21"/>
      <c r="R28" s="21"/>
      <c r="S28" s="21"/>
      <c r="T28" s="21"/>
      <c r="U28" s="15"/>
      <c r="V28" s="15"/>
      <c r="W28" s="15"/>
      <c r="X28" s="15"/>
      <c r="Y28" s="15"/>
      <c r="Z28" s="15"/>
      <c r="AA28" s="15"/>
      <c r="AB28" s="15"/>
      <c r="AC28" s="16"/>
      <c r="AD28" s="16"/>
      <c r="AE28" s="16"/>
      <c r="AF28" s="16"/>
    </row>
    <row r="29" spans="1:32" s="33" customFormat="1" ht="57" customHeight="1" x14ac:dyDescent="0.25">
      <c r="A29" s="45"/>
      <c r="B29" s="35" t="s">
        <v>39</v>
      </c>
      <c r="C29" s="63" t="s">
        <v>40</v>
      </c>
      <c r="D29" s="76" t="s">
        <v>39</v>
      </c>
      <c r="E29" s="69"/>
      <c r="F29" s="119"/>
      <c r="G29" s="38">
        <f>SUM(G30:G31)</f>
        <v>33668.9</v>
      </c>
      <c r="H29" s="38">
        <f>SUM(H30:H31)</f>
        <v>45199.5</v>
      </c>
      <c r="I29" s="38">
        <f t="shared" ref="I29" si="12">SUM(I30:I31)</f>
        <v>45199.5</v>
      </c>
      <c r="J29" s="38">
        <f t="shared" ref="J29:L29" si="13">SUM(J30:J31)</f>
        <v>44845.2</v>
      </c>
      <c r="K29" s="38">
        <f t="shared" si="13"/>
        <v>48029.2</v>
      </c>
      <c r="L29" s="38">
        <f t="shared" si="13"/>
        <v>51631.399999999994</v>
      </c>
      <c r="M29" s="21"/>
      <c r="N29" s="21"/>
      <c r="O29" s="21"/>
      <c r="P29" s="21"/>
      <c r="Q29" s="21"/>
      <c r="R29" s="21"/>
      <c r="S29" s="21"/>
      <c r="T29" s="21"/>
      <c r="U29" s="15"/>
      <c r="V29" s="15"/>
      <c r="W29" s="15"/>
      <c r="X29" s="15"/>
      <c r="Y29" s="15"/>
      <c r="Z29" s="15"/>
      <c r="AA29" s="15"/>
      <c r="AB29" s="15"/>
      <c r="AC29" s="16"/>
      <c r="AD29" s="16"/>
      <c r="AE29" s="16"/>
      <c r="AF29" s="16"/>
    </row>
    <row r="30" spans="1:32" s="33" customFormat="1" ht="47.25" x14ac:dyDescent="0.25">
      <c r="A30" s="40"/>
      <c r="B30" s="41"/>
      <c r="C30" s="61" t="s">
        <v>314</v>
      </c>
      <c r="D30" s="74" t="s">
        <v>41</v>
      </c>
      <c r="E30" s="67" t="s">
        <v>18</v>
      </c>
      <c r="F30" s="119"/>
      <c r="G30" s="44">
        <v>24207.9</v>
      </c>
      <c r="H30" s="44">
        <v>35137.599999999999</v>
      </c>
      <c r="I30" s="44">
        <v>35137.599999999999</v>
      </c>
      <c r="J30" s="44">
        <v>34844.699999999997</v>
      </c>
      <c r="K30" s="44">
        <v>37318.699999999997</v>
      </c>
      <c r="L30" s="44">
        <v>40117.599999999999</v>
      </c>
      <c r="M30" s="21"/>
      <c r="N30" s="21"/>
      <c r="O30" s="21"/>
      <c r="P30" s="21"/>
      <c r="Q30" s="21"/>
      <c r="R30" s="21"/>
      <c r="S30" s="21"/>
      <c r="T30" s="21"/>
      <c r="U30" s="15"/>
      <c r="V30" s="15"/>
      <c r="W30" s="15"/>
      <c r="X30" s="15"/>
      <c r="Y30" s="15"/>
      <c r="Z30" s="15"/>
      <c r="AA30" s="15"/>
      <c r="AB30" s="15"/>
      <c r="AC30" s="16"/>
      <c r="AD30" s="16"/>
      <c r="AE30" s="16"/>
      <c r="AF30" s="16"/>
    </row>
    <row r="31" spans="1:32" s="33" customFormat="1" ht="47.25" x14ac:dyDescent="0.25">
      <c r="A31" s="40"/>
      <c r="B31" s="41"/>
      <c r="C31" s="61" t="s">
        <v>315</v>
      </c>
      <c r="D31" s="74" t="s">
        <v>42</v>
      </c>
      <c r="E31" s="67" t="s">
        <v>18</v>
      </c>
      <c r="F31" s="119"/>
      <c r="G31" s="44">
        <v>9461</v>
      </c>
      <c r="H31" s="44">
        <v>10061.9</v>
      </c>
      <c r="I31" s="44">
        <v>10061.9</v>
      </c>
      <c r="J31" s="44">
        <v>10000.5</v>
      </c>
      <c r="K31" s="44">
        <v>10710.5</v>
      </c>
      <c r="L31" s="44">
        <v>11513.8</v>
      </c>
      <c r="M31" s="21"/>
      <c r="N31" s="21"/>
      <c r="O31" s="21"/>
      <c r="P31" s="21"/>
      <c r="Q31" s="21"/>
      <c r="R31" s="21"/>
      <c r="S31" s="21"/>
      <c r="T31" s="21"/>
      <c r="U31" s="15"/>
      <c r="V31" s="15"/>
      <c r="W31" s="15"/>
      <c r="X31" s="15"/>
      <c r="Y31" s="15"/>
      <c r="Z31" s="15"/>
      <c r="AA31" s="15"/>
      <c r="AB31" s="15"/>
      <c r="AC31" s="16"/>
      <c r="AD31" s="16"/>
      <c r="AE31" s="16"/>
      <c r="AF31" s="16"/>
    </row>
    <row r="32" spans="1:32" s="49" customFormat="1" ht="55.9" customHeight="1" x14ac:dyDescent="0.25">
      <c r="A32" s="47"/>
      <c r="B32" s="35" t="s">
        <v>104</v>
      </c>
      <c r="C32" s="62" t="s">
        <v>313</v>
      </c>
      <c r="D32" s="76" t="s">
        <v>104</v>
      </c>
      <c r="E32" s="68" t="s">
        <v>18</v>
      </c>
      <c r="F32" s="119"/>
      <c r="G32" s="32">
        <v>0</v>
      </c>
      <c r="H32" s="32">
        <v>43.6</v>
      </c>
      <c r="I32" s="32">
        <v>43.6</v>
      </c>
      <c r="J32" s="32">
        <v>0</v>
      </c>
      <c r="K32" s="32">
        <v>0</v>
      </c>
      <c r="L32" s="32">
        <v>0</v>
      </c>
      <c r="M32" s="57"/>
      <c r="N32" s="57"/>
      <c r="O32" s="57"/>
      <c r="P32" s="57"/>
      <c r="Q32" s="57"/>
      <c r="R32" s="57"/>
      <c r="S32" s="57"/>
      <c r="T32" s="57"/>
      <c r="U32" s="58"/>
      <c r="V32" s="58"/>
      <c r="W32" s="58"/>
      <c r="X32" s="58"/>
      <c r="Y32" s="58"/>
      <c r="Z32" s="58"/>
      <c r="AA32" s="58"/>
      <c r="AB32" s="58"/>
      <c r="AC32" s="59"/>
      <c r="AD32" s="59"/>
      <c r="AE32" s="59"/>
      <c r="AF32" s="59"/>
    </row>
    <row r="33" spans="1:41" s="49" customFormat="1" ht="47.25" x14ac:dyDescent="0.25">
      <c r="A33" s="34"/>
      <c r="B33" s="35" t="s">
        <v>43</v>
      </c>
      <c r="C33" s="63" t="s">
        <v>225</v>
      </c>
      <c r="D33" s="76" t="s">
        <v>106</v>
      </c>
      <c r="E33" s="69" t="s">
        <v>18</v>
      </c>
      <c r="F33" s="118"/>
      <c r="G33" s="38">
        <v>3900</v>
      </c>
      <c r="H33" s="38">
        <v>3117</v>
      </c>
      <c r="I33" s="38">
        <v>3117</v>
      </c>
      <c r="J33" s="38">
        <v>3340.6</v>
      </c>
      <c r="K33" s="38">
        <v>3364</v>
      </c>
      <c r="L33" s="38">
        <v>3380.8</v>
      </c>
      <c r="M33" s="21"/>
      <c r="N33" s="21"/>
      <c r="O33" s="21"/>
      <c r="P33" s="21"/>
      <c r="Q33" s="21"/>
      <c r="R33" s="21"/>
      <c r="S33" s="21"/>
      <c r="T33" s="21"/>
      <c r="U33" s="15"/>
      <c r="V33" s="15"/>
      <c r="W33" s="15"/>
      <c r="X33" s="15"/>
      <c r="Y33" s="15"/>
      <c r="Z33" s="15"/>
      <c r="AA33" s="15"/>
      <c r="AB33" s="15"/>
      <c r="AC33" s="16"/>
      <c r="AD33" s="16"/>
      <c r="AE33" s="16"/>
      <c r="AF33" s="16"/>
    </row>
    <row r="34" spans="1:41" s="49" customFormat="1" ht="53.45" customHeight="1" x14ac:dyDescent="0.25">
      <c r="A34" s="45"/>
      <c r="B34" s="60" t="s">
        <v>108</v>
      </c>
      <c r="C34" s="63" t="s">
        <v>226</v>
      </c>
      <c r="D34" s="77" t="s">
        <v>109</v>
      </c>
      <c r="E34" s="69" t="s">
        <v>18</v>
      </c>
      <c r="F34" s="119"/>
      <c r="G34" s="38">
        <v>8302.1</v>
      </c>
      <c r="H34" s="38">
        <v>8120.9</v>
      </c>
      <c r="I34" s="38">
        <v>8120.9</v>
      </c>
      <c r="J34" s="38">
        <v>11145.1</v>
      </c>
      <c r="K34" s="38">
        <v>6795.7</v>
      </c>
      <c r="L34" s="38">
        <v>6979.2</v>
      </c>
      <c r="M34" s="21"/>
      <c r="N34" s="21"/>
      <c r="O34" s="21"/>
      <c r="P34" s="21"/>
      <c r="Q34" s="21"/>
      <c r="R34" s="21"/>
      <c r="S34" s="21"/>
      <c r="T34" s="21"/>
      <c r="U34" s="15"/>
      <c r="V34" s="15"/>
      <c r="W34" s="15"/>
      <c r="X34" s="15"/>
      <c r="Y34" s="15"/>
      <c r="Z34" s="15"/>
      <c r="AA34" s="15"/>
      <c r="AB34" s="15"/>
      <c r="AC34" s="16"/>
      <c r="AD34" s="16"/>
      <c r="AE34" s="16"/>
      <c r="AF34" s="16"/>
    </row>
    <row r="35" spans="1:41" s="48" customFormat="1" ht="24" customHeight="1" x14ac:dyDescent="0.25">
      <c r="A35" s="47"/>
      <c r="B35" s="29" t="s">
        <v>44</v>
      </c>
      <c r="C35" s="62" t="s">
        <v>45</v>
      </c>
      <c r="D35" s="75" t="s">
        <v>46</v>
      </c>
      <c r="E35" s="68"/>
      <c r="F35" s="119"/>
      <c r="G35" s="32">
        <f>G36+G37</f>
        <v>59515.6</v>
      </c>
      <c r="H35" s="32">
        <f t="shared" ref="H35:L35" si="14">H36+H37</f>
        <v>38331</v>
      </c>
      <c r="I35" s="32">
        <f t="shared" si="14"/>
        <v>60762.3</v>
      </c>
      <c r="J35" s="32">
        <f t="shared" si="14"/>
        <v>59832.5</v>
      </c>
      <c r="K35" s="32">
        <f t="shared" si="14"/>
        <v>62513.9</v>
      </c>
      <c r="L35" s="32">
        <f t="shared" si="14"/>
        <v>65323.3</v>
      </c>
      <c r="M35" s="21"/>
      <c r="N35" s="21"/>
      <c r="O35" s="21"/>
      <c r="P35" s="21"/>
      <c r="Q35" s="21"/>
      <c r="R35" s="21"/>
      <c r="S35" s="21"/>
      <c r="T35" s="21"/>
      <c r="U35" s="15"/>
      <c r="V35" s="15"/>
      <c r="W35" s="15"/>
      <c r="X35" s="15"/>
      <c r="Y35" s="15"/>
      <c r="Z35" s="15"/>
      <c r="AA35" s="15"/>
      <c r="AB35" s="15"/>
      <c r="AC35" s="16"/>
      <c r="AD35" s="16"/>
      <c r="AE35" s="16"/>
      <c r="AF35" s="16"/>
    </row>
    <row r="36" spans="1:41" s="33" customFormat="1" ht="52.9" customHeight="1" x14ac:dyDescent="0.25">
      <c r="A36" s="45"/>
      <c r="B36" s="35" t="s">
        <v>105</v>
      </c>
      <c r="C36" s="63" t="s">
        <v>227</v>
      </c>
      <c r="D36" s="77" t="s">
        <v>107</v>
      </c>
      <c r="E36" s="69"/>
      <c r="F36" s="119"/>
      <c r="G36" s="38">
        <v>21931.5</v>
      </c>
      <c r="H36" s="38">
        <v>11485.3</v>
      </c>
      <c r="I36" s="38">
        <v>21931.5</v>
      </c>
      <c r="J36" s="38">
        <v>23198.7</v>
      </c>
      <c r="K36" s="38">
        <v>25147.4</v>
      </c>
      <c r="L36" s="38">
        <v>27209.5</v>
      </c>
      <c r="M36" s="21"/>
      <c r="N36" s="21"/>
      <c r="O36" s="21"/>
      <c r="P36" s="21"/>
      <c r="Q36" s="21"/>
      <c r="R36" s="21"/>
      <c r="S36" s="21"/>
      <c r="T36" s="21"/>
      <c r="U36" s="15"/>
      <c r="V36" s="15"/>
      <c r="W36" s="15"/>
      <c r="X36" s="15"/>
      <c r="Y36" s="15"/>
      <c r="Z36" s="15"/>
      <c r="AA36" s="15"/>
      <c r="AB36" s="15"/>
      <c r="AC36" s="16"/>
      <c r="AD36" s="16"/>
      <c r="AE36" s="16"/>
      <c r="AF36" s="16"/>
    </row>
    <row r="37" spans="1:41" s="33" customFormat="1" ht="24" customHeight="1" x14ac:dyDescent="0.25">
      <c r="A37" s="45"/>
      <c r="B37" s="35" t="s">
        <v>110</v>
      </c>
      <c r="C37" s="63" t="s">
        <v>111</v>
      </c>
      <c r="D37" s="76" t="s">
        <v>113</v>
      </c>
      <c r="E37" s="69"/>
      <c r="F37" s="119"/>
      <c r="G37" s="38">
        <f t="shared" ref="G37:L37" si="15">G38+G39</f>
        <v>37584.1</v>
      </c>
      <c r="H37" s="38">
        <f t="shared" ref="H37:I37" si="16">H38+H39</f>
        <v>26845.7</v>
      </c>
      <c r="I37" s="38">
        <f t="shared" si="16"/>
        <v>38830.800000000003</v>
      </c>
      <c r="J37" s="38">
        <f t="shared" si="15"/>
        <v>36633.800000000003</v>
      </c>
      <c r="K37" s="38">
        <f t="shared" si="15"/>
        <v>37366.5</v>
      </c>
      <c r="L37" s="38">
        <f t="shared" si="15"/>
        <v>38113.800000000003</v>
      </c>
      <c r="M37" s="21"/>
      <c r="N37" s="21"/>
      <c r="O37" s="21"/>
      <c r="P37" s="21"/>
      <c r="Q37" s="21"/>
      <c r="R37" s="21"/>
      <c r="S37" s="21"/>
      <c r="T37" s="21"/>
      <c r="U37" s="15"/>
      <c r="V37" s="15"/>
      <c r="W37" s="15"/>
      <c r="X37" s="15"/>
      <c r="Y37" s="15"/>
      <c r="Z37" s="15"/>
      <c r="AA37" s="15"/>
      <c r="AB37" s="15"/>
      <c r="AC37" s="16"/>
      <c r="AD37" s="16"/>
      <c r="AE37" s="16"/>
      <c r="AF37" s="16"/>
    </row>
    <row r="38" spans="1:41" s="33" customFormat="1" ht="47.25" x14ac:dyDescent="0.25">
      <c r="A38" s="40"/>
      <c r="B38" s="42"/>
      <c r="C38" s="61" t="s">
        <v>228</v>
      </c>
      <c r="D38" s="78" t="s">
        <v>112</v>
      </c>
      <c r="E38" s="67" t="s">
        <v>18</v>
      </c>
      <c r="F38" s="119"/>
      <c r="G38" s="44">
        <v>15680</v>
      </c>
      <c r="H38" s="44">
        <v>16926.7</v>
      </c>
      <c r="I38" s="44">
        <v>16926.7</v>
      </c>
      <c r="J38" s="44">
        <v>14890.1</v>
      </c>
      <c r="K38" s="44">
        <v>15187.9</v>
      </c>
      <c r="L38" s="44">
        <v>15491.7</v>
      </c>
      <c r="M38" s="21"/>
      <c r="N38" s="21"/>
      <c r="O38" s="21"/>
      <c r="P38" s="21"/>
      <c r="Q38" s="21"/>
      <c r="R38" s="21"/>
      <c r="S38" s="21"/>
      <c r="T38" s="21"/>
      <c r="U38" s="15"/>
      <c r="V38" s="15"/>
      <c r="W38" s="15"/>
      <c r="X38" s="15"/>
      <c r="Y38" s="15"/>
      <c r="Z38" s="15"/>
      <c r="AA38" s="15"/>
      <c r="AB38" s="15"/>
      <c r="AC38" s="16"/>
      <c r="AD38" s="16"/>
      <c r="AE38" s="16"/>
      <c r="AF38" s="16"/>
    </row>
    <row r="39" spans="1:41" s="39" customFormat="1" ht="47.25" x14ac:dyDescent="0.25">
      <c r="A39" s="40"/>
      <c r="B39" s="42"/>
      <c r="C39" s="61" t="s">
        <v>229</v>
      </c>
      <c r="D39" s="78" t="s">
        <v>114</v>
      </c>
      <c r="E39" s="67" t="s">
        <v>18</v>
      </c>
      <c r="F39" s="119"/>
      <c r="G39" s="44">
        <v>21904.1</v>
      </c>
      <c r="H39" s="44">
        <v>9919</v>
      </c>
      <c r="I39" s="44">
        <v>21904.1</v>
      </c>
      <c r="J39" s="44">
        <v>21743.7</v>
      </c>
      <c r="K39" s="44">
        <v>22178.6</v>
      </c>
      <c r="L39" s="44">
        <v>22622.1</v>
      </c>
      <c r="M39" s="21"/>
      <c r="N39" s="21"/>
      <c r="O39" s="21"/>
      <c r="P39" s="21"/>
      <c r="Q39" s="21"/>
      <c r="R39" s="21"/>
      <c r="S39" s="21"/>
      <c r="T39" s="21"/>
      <c r="U39" s="15"/>
      <c r="V39" s="15"/>
      <c r="W39" s="15"/>
      <c r="X39" s="15"/>
      <c r="Y39" s="15"/>
      <c r="Z39" s="15"/>
      <c r="AA39" s="15"/>
      <c r="AB39" s="15"/>
      <c r="AC39" s="16"/>
      <c r="AD39" s="16"/>
      <c r="AE39" s="16"/>
      <c r="AF39" s="16"/>
    </row>
    <row r="40" spans="1:41" s="33" customFormat="1" ht="27.75" customHeight="1" x14ac:dyDescent="0.25">
      <c r="A40" s="47"/>
      <c r="B40" s="29" t="s">
        <v>47</v>
      </c>
      <c r="C40" s="62" t="s">
        <v>48</v>
      </c>
      <c r="D40" s="75" t="s">
        <v>49</v>
      </c>
      <c r="E40" s="68"/>
      <c r="F40" s="119"/>
      <c r="G40" s="32">
        <f>G41+G42+G43</f>
        <v>5177.8</v>
      </c>
      <c r="H40" s="32">
        <f t="shared" ref="H40:L40" si="17">H41+H42+H43</f>
        <v>6546.0999999999995</v>
      </c>
      <c r="I40" s="32">
        <f t="shared" si="17"/>
        <v>9146</v>
      </c>
      <c r="J40" s="32">
        <f t="shared" si="17"/>
        <v>22049.5</v>
      </c>
      <c r="K40" s="32">
        <f t="shared" si="17"/>
        <v>22559.7</v>
      </c>
      <c r="L40" s="32">
        <f t="shared" si="17"/>
        <v>23123.7</v>
      </c>
      <c r="M40" s="21"/>
      <c r="N40" s="21"/>
      <c r="O40" s="21"/>
      <c r="P40" s="21"/>
      <c r="Q40" s="21"/>
      <c r="R40" s="21"/>
      <c r="S40" s="21"/>
      <c r="T40" s="21"/>
      <c r="U40" s="15"/>
      <c r="V40" s="15"/>
      <c r="W40" s="15"/>
      <c r="X40" s="15"/>
      <c r="Y40" s="15"/>
      <c r="Z40" s="15"/>
      <c r="AA40" s="15"/>
      <c r="AB40" s="15"/>
      <c r="AC40" s="16"/>
      <c r="AD40" s="16"/>
      <c r="AE40" s="16"/>
      <c r="AF40" s="16"/>
    </row>
    <row r="41" spans="1:41" s="46" customFormat="1" ht="72.599999999999994" customHeight="1" x14ac:dyDescent="0.25">
      <c r="A41" s="40"/>
      <c r="B41" s="41"/>
      <c r="C41" s="61" t="s">
        <v>230</v>
      </c>
      <c r="D41" s="78" t="s">
        <v>115</v>
      </c>
      <c r="E41" s="67" t="s">
        <v>18</v>
      </c>
      <c r="F41" s="119"/>
      <c r="G41" s="44">
        <v>5177.8</v>
      </c>
      <c r="H41" s="44">
        <v>6493.9</v>
      </c>
      <c r="I41" s="50">
        <v>9088.7999999999993</v>
      </c>
      <c r="J41" s="44">
        <v>22029.5</v>
      </c>
      <c r="K41" s="44">
        <v>22559.7</v>
      </c>
      <c r="L41" s="44">
        <v>23123.7</v>
      </c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</row>
    <row r="42" spans="1:41" s="46" customFormat="1" ht="91.15" customHeight="1" x14ac:dyDescent="0.25">
      <c r="A42" s="40"/>
      <c r="B42" s="41"/>
      <c r="C42" s="61" t="s">
        <v>231</v>
      </c>
      <c r="D42" s="79" t="s">
        <v>116</v>
      </c>
      <c r="E42" s="67" t="s">
        <v>18</v>
      </c>
      <c r="F42" s="119"/>
      <c r="G42" s="44">
        <v>0</v>
      </c>
      <c r="H42" s="44">
        <v>27.2</v>
      </c>
      <c r="I42" s="50">
        <v>27.2</v>
      </c>
      <c r="J42" s="44">
        <v>0</v>
      </c>
      <c r="K42" s="44">
        <v>0</v>
      </c>
      <c r="L42" s="44">
        <v>0</v>
      </c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</row>
    <row r="43" spans="1:41" s="46" customFormat="1" ht="91.15" customHeight="1" x14ac:dyDescent="0.25">
      <c r="A43" s="40"/>
      <c r="B43" s="41"/>
      <c r="C43" s="61" t="s">
        <v>323</v>
      </c>
      <c r="D43" s="79" t="s">
        <v>324</v>
      </c>
      <c r="E43" s="67" t="s">
        <v>18</v>
      </c>
      <c r="F43" s="119"/>
      <c r="G43" s="44">
        <v>0</v>
      </c>
      <c r="H43" s="44">
        <v>25</v>
      </c>
      <c r="I43" s="89">
        <v>30</v>
      </c>
      <c r="J43" s="52">
        <v>20</v>
      </c>
      <c r="K43" s="44">
        <v>0</v>
      </c>
      <c r="L43" s="44">
        <v>0</v>
      </c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</row>
    <row r="44" spans="1:41" s="22" customFormat="1" ht="27.75" customHeight="1" x14ac:dyDescent="0.25">
      <c r="A44" s="18"/>
      <c r="B44" s="19" t="s">
        <v>50</v>
      </c>
      <c r="C44" s="64"/>
      <c r="D44" s="80"/>
      <c r="E44" s="70"/>
      <c r="F44" s="116"/>
      <c r="G44" s="20">
        <f>G45+G55+G61+G68+G73+G97</f>
        <v>88608.9</v>
      </c>
      <c r="H44" s="20">
        <f t="shared" ref="H44:I44" si="18">H45+H55+H61+H68+H73+H97</f>
        <v>98401.1</v>
      </c>
      <c r="I44" s="20">
        <f t="shared" si="18"/>
        <v>102673.7</v>
      </c>
      <c r="J44" s="20">
        <f t="shared" ref="J44:L44" si="19">J45+J55+J61+J68+J73+J97</f>
        <v>79811</v>
      </c>
      <c r="K44" s="20">
        <f t="shared" si="19"/>
        <v>80319.700000000012</v>
      </c>
      <c r="L44" s="20">
        <f t="shared" si="19"/>
        <v>81117.200000000012</v>
      </c>
      <c r="M44" s="21"/>
      <c r="N44" s="21"/>
      <c r="O44" s="21"/>
      <c r="P44" s="21"/>
      <c r="Q44" s="21"/>
      <c r="R44" s="21"/>
      <c r="S44" s="21"/>
      <c r="T44" s="21"/>
      <c r="U44" s="15"/>
      <c r="V44" s="15"/>
      <c r="W44" s="15"/>
      <c r="X44" s="15"/>
      <c r="Y44" s="15"/>
      <c r="Z44" s="15"/>
      <c r="AA44" s="15"/>
      <c r="AB44" s="15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</row>
    <row r="45" spans="1:41" s="51" customFormat="1" ht="59.25" customHeight="1" x14ac:dyDescent="0.25">
      <c r="A45" s="23"/>
      <c r="B45" s="29" t="s">
        <v>51</v>
      </c>
      <c r="C45" s="62" t="s">
        <v>257</v>
      </c>
      <c r="D45" s="75" t="s">
        <v>52</v>
      </c>
      <c r="E45" s="71"/>
      <c r="F45" s="117"/>
      <c r="G45" s="32">
        <f>SUM(G46:G54)</f>
        <v>55017.299999999996</v>
      </c>
      <c r="H45" s="32">
        <f t="shared" ref="H45:I45" si="20">SUM(H46:H54)</f>
        <v>44223.1</v>
      </c>
      <c r="I45" s="32">
        <f t="shared" si="20"/>
        <v>48495.7</v>
      </c>
      <c r="J45" s="32">
        <f t="shared" ref="J45:L45" si="21">SUM(J46:J54)</f>
        <v>56998.500000000007</v>
      </c>
      <c r="K45" s="32">
        <f t="shared" si="21"/>
        <v>59278.5</v>
      </c>
      <c r="L45" s="32">
        <f t="shared" si="21"/>
        <v>61649.700000000004</v>
      </c>
    </row>
    <row r="46" spans="1:41" s="46" customFormat="1" ht="88.9" customHeight="1" x14ac:dyDescent="0.25">
      <c r="A46" s="43"/>
      <c r="B46" s="42"/>
      <c r="C46" s="61" t="s">
        <v>232</v>
      </c>
      <c r="D46" s="79" t="s">
        <v>117</v>
      </c>
      <c r="E46" s="67" t="s">
        <v>53</v>
      </c>
      <c r="F46" s="118"/>
      <c r="G46" s="44">
        <v>500</v>
      </c>
      <c r="H46" s="52">
        <v>216.9</v>
      </c>
      <c r="I46" s="44">
        <v>216.9</v>
      </c>
      <c r="J46" s="52">
        <v>0</v>
      </c>
      <c r="K46" s="52">
        <v>0</v>
      </c>
      <c r="L46" s="52">
        <v>0</v>
      </c>
    </row>
    <row r="47" spans="1:41" s="46" customFormat="1" ht="88.15" customHeight="1" x14ac:dyDescent="0.25">
      <c r="A47" s="43"/>
      <c r="B47" s="42"/>
      <c r="C47" s="65" t="s">
        <v>233</v>
      </c>
      <c r="D47" s="79" t="s">
        <v>117</v>
      </c>
      <c r="E47" s="67" t="s">
        <v>118</v>
      </c>
      <c r="F47" s="118"/>
      <c r="G47" s="44">
        <v>16007.2</v>
      </c>
      <c r="H47" s="52">
        <v>10717.4</v>
      </c>
      <c r="I47" s="52">
        <v>12963.4</v>
      </c>
      <c r="J47" s="52">
        <v>16074.7</v>
      </c>
      <c r="K47" s="52">
        <v>16717.7</v>
      </c>
      <c r="L47" s="52">
        <v>17386.400000000001</v>
      </c>
    </row>
    <row r="48" spans="1:41" s="46" customFormat="1" ht="104.45" customHeight="1" x14ac:dyDescent="0.25">
      <c r="A48" s="43"/>
      <c r="B48" s="42"/>
      <c r="C48" s="65" t="s">
        <v>234</v>
      </c>
      <c r="D48" s="78" t="s">
        <v>119</v>
      </c>
      <c r="E48" s="67" t="s">
        <v>118</v>
      </c>
      <c r="F48" s="118"/>
      <c r="G48" s="44">
        <v>0</v>
      </c>
      <c r="H48" s="52">
        <v>296.39999999999998</v>
      </c>
      <c r="I48" s="52">
        <v>296.39999999999998</v>
      </c>
      <c r="J48" s="44">
        <v>0</v>
      </c>
      <c r="K48" s="44">
        <v>0</v>
      </c>
      <c r="L48" s="44">
        <v>0</v>
      </c>
    </row>
    <row r="49" spans="1:12" s="46" customFormat="1" ht="91.9" customHeight="1" x14ac:dyDescent="0.25">
      <c r="A49" s="43"/>
      <c r="B49" s="42"/>
      <c r="C49" s="61" t="s">
        <v>235</v>
      </c>
      <c r="D49" s="78" t="s">
        <v>120</v>
      </c>
      <c r="E49" s="67" t="s">
        <v>118</v>
      </c>
      <c r="F49" s="118"/>
      <c r="G49" s="44">
        <v>36871.699999999997</v>
      </c>
      <c r="H49" s="52">
        <v>30672.2</v>
      </c>
      <c r="I49" s="52">
        <v>32272.2</v>
      </c>
      <c r="J49" s="44">
        <v>38263.599999999999</v>
      </c>
      <c r="K49" s="44">
        <v>39794.1</v>
      </c>
      <c r="L49" s="44">
        <v>41385.9</v>
      </c>
    </row>
    <row r="50" spans="1:12" s="46" customFormat="1" ht="116.45" customHeight="1" x14ac:dyDescent="0.25">
      <c r="A50" s="43"/>
      <c r="B50" s="42"/>
      <c r="C50" s="61" t="s">
        <v>236</v>
      </c>
      <c r="D50" s="79" t="s">
        <v>121</v>
      </c>
      <c r="E50" s="67" t="s">
        <v>118</v>
      </c>
      <c r="F50" s="118"/>
      <c r="G50" s="44">
        <v>191</v>
      </c>
      <c r="H50" s="52">
        <v>140.69999999999999</v>
      </c>
      <c r="I50" s="44">
        <v>140.69999999999999</v>
      </c>
      <c r="J50" s="44">
        <v>146.30000000000001</v>
      </c>
      <c r="K50" s="44">
        <v>152.19999999999999</v>
      </c>
      <c r="L50" s="44">
        <v>158.30000000000001</v>
      </c>
    </row>
    <row r="51" spans="1:12" s="46" customFormat="1" ht="82.9" customHeight="1" x14ac:dyDescent="0.25">
      <c r="A51" s="43"/>
      <c r="B51" s="42"/>
      <c r="C51" s="61" t="s">
        <v>237</v>
      </c>
      <c r="D51" s="74" t="s">
        <v>54</v>
      </c>
      <c r="E51" s="67" t="s">
        <v>118</v>
      </c>
      <c r="F51" s="118"/>
      <c r="G51" s="44">
        <v>67.3</v>
      </c>
      <c r="H51" s="52">
        <v>49</v>
      </c>
      <c r="I51" s="44">
        <v>49</v>
      </c>
      <c r="J51" s="44">
        <v>11.8</v>
      </c>
      <c r="K51" s="44">
        <v>12.3</v>
      </c>
      <c r="L51" s="44">
        <v>12.8</v>
      </c>
    </row>
    <row r="52" spans="1:12" s="46" customFormat="1" ht="97.9" customHeight="1" x14ac:dyDescent="0.25">
      <c r="A52" s="43"/>
      <c r="B52" s="42"/>
      <c r="C52" s="61" t="s">
        <v>238</v>
      </c>
      <c r="D52" s="78" t="s">
        <v>122</v>
      </c>
      <c r="E52" s="67" t="s">
        <v>118</v>
      </c>
      <c r="F52" s="118"/>
      <c r="G52" s="44">
        <v>260</v>
      </c>
      <c r="H52" s="44">
        <v>929.2</v>
      </c>
      <c r="I52" s="44">
        <v>929.2</v>
      </c>
      <c r="J52" s="44">
        <v>0</v>
      </c>
      <c r="K52" s="44">
        <v>0</v>
      </c>
      <c r="L52" s="44">
        <v>0</v>
      </c>
    </row>
    <row r="53" spans="1:12" s="46" customFormat="1" ht="97.9" customHeight="1" x14ac:dyDescent="0.25">
      <c r="A53" s="43"/>
      <c r="B53" s="42"/>
      <c r="C53" s="61" t="s">
        <v>239</v>
      </c>
      <c r="D53" s="79" t="s">
        <v>123</v>
      </c>
      <c r="E53" s="67" t="s">
        <v>118</v>
      </c>
      <c r="F53" s="118"/>
      <c r="G53" s="44">
        <v>13.7</v>
      </c>
      <c r="H53" s="44">
        <v>141</v>
      </c>
      <c r="I53" s="44">
        <v>141</v>
      </c>
      <c r="J53" s="44">
        <v>241</v>
      </c>
      <c r="K53" s="44">
        <v>250.6</v>
      </c>
      <c r="L53" s="44">
        <v>260.7</v>
      </c>
    </row>
    <row r="54" spans="1:12" s="46" customFormat="1" ht="103.9" customHeight="1" x14ac:dyDescent="0.25">
      <c r="A54" s="43"/>
      <c r="B54" s="42"/>
      <c r="C54" s="61" t="s">
        <v>423</v>
      </c>
      <c r="D54" s="78" t="s">
        <v>122</v>
      </c>
      <c r="E54" s="67" t="s">
        <v>130</v>
      </c>
      <c r="F54" s="118"/>
      <c r="G54" s="44">
        <v>1106.4000000000001</v>
      </c>
      <c r="H54" s="44">
        <v>1060.3</v>
      </c>
      <c r="I54" s="44">
        <v>1486.9</v>
      </c>
      <c r="J54" s="44">
        <v>2261.1</v>
      </c>
      <c r="K54" s="44">
        <v>2351.6</v>
      </c>
      <c r="L54" s="44">
        <v>2445.6</v>
      </c>
    </row>
    <row r="55" spans="1:12" s="46" customFormat="1" ht="49.5" customHeight="1" x14ac:dyDescent="0.25">
      <c r="A55" s="43"/>
      <c r="B55" s="29" t="s">
        <v>55</v>
      </c>
      <c r="C55" s="62" t="s">
        <v>258</v>
      </c>
      <c r="D55" s="75" t="s">
        <v>56</v>
      </c>
      <c r="E55" s="67"/>
      <c r="F55" s="118"/>
      <c r="G55" s="32">
        <f>G56</f>
        <v>137.70000000000002</v>
      </c>
      <c r="H55" s="32">
        <f t="shared" ref="H55:L55" si="22">H56</f>
        <v>135.1</v>
      </c>
      <c r="I55" s="32">
        <f t="shared" si="22"/>
        <v>135.1</v>
      </c>
      <c r="J55" s="32">
        <f t="shared" si="22"/>
        <v>124.10000000000001</v>
      </c>
      <c r="K55" s="32">
        <f t="shared" si="22"/>
        <v>129.1</v>
      </c>
      <c r="L55" s="32">
        <f t="shared" si="22"/>
        <v>134.30000000000001</v>
      </c>
    </row>
    <row r="56" spans="1:12" s="46" customFormat="1" ht="78.75" x14ac:dyDescent="0.25">
      <c r="A56" s="47"/>
      <c r="B56" s="53"/>
      <c r="C56" s="62" t="s">
        <v>57</v>
      </c>
      <c r="D56" s="75" t="s">
        <v>58</v>
      </c>
      <c r="E56" s="67" t="s">
        <v>59</v>
      </c>
      <c r="F56" s="119"/>
      <c r="G56" s="32">
        <f>SUM(G57:G60)</f>
        <v>137.70000000000002</v>
      </c>
      <c r="H56" s="32">
        <f t="shared" ref="H56:L56" si="23">SUM(H57:H60)</f>
        <v>135.1</v>
      </c>
      <c r="I56" s="32">
        <f t="shared" si="23"/>
        <v>135.1</v>
      </c>
      <c r="J56" s="32">
        <f t="shared" si="23"/>
        <v>124.10000000000001</v>
      </c>
      <c r="K56" s="32">
        <f t="shared" si="23"/>
        <v>129.1</v>
      </c>
      <c r="L56" s="32">
        <f t="shared" si="23"/>
        <v>134.30000000000001</v>
      </c>
    </row>
    <row r="57" spans="1:12" s="46" customFormat="1" ht="88.9" customHeight="1" x14ac:dyDescent="0.25">
      <c r="A57" s="43"/>
      <c r="B57" s="42"/>
      <c r="C57" s="61" t="s">
        <v>240</v>
      </c>
      <c r="D57" s="78" t="s">
        <v>124</v>
      </c>
      <c r="E57" s="67" t="s">
        <v>59</v>
      </c>
      <c r="F57" s="118"/>
      <c r="G57" s="44">
        <v>79.8</v>
      </c>
      <c r="H57" s="44">
        <v>93</v>
      </c>
      <c r="I57" s="44">
        <v>93</v>
      </c>
      <c r="J57" s="44">
        <v>85.4</v>
      </c>
      <c r="K57" s="44">
        <v>88.8</v>
      </c>
      <c r="L57" s="44">
        <v>92.4</v>
      </c>
    </row>
    <row r="58" spans="1:12" s="46" customFormat="1" ht="87" customHeight="1" x14ac:dyDescent="0.25">
      <c r="A58" s="43"/>
      <c r="B58" s="42"/>
      <c r="C58" s="61" t="s">
        <v>241</v>
      </c>
      <c r="D58" s="78" t="s">
        <v>125</v>
      </c>
      <c r="E58" s="67" t="s">
        <v>59</v>
      </c>
      <c r="F58" s="118"/>
      <c r="G58" s="44">
        <v>31.1</v>
      </c>
      <c r="H58" s="44">
        <v>22.5</v>
      </c>
      <c r="I58" s="44">
        <v>22.5</v>
      </c>
      <c r="J58" s="44">
        <v>20.7</v>
      </c>
      <c r="K58" s="44">
        <v>21.6</v>
      </c>
      <c r="L58" s="44">
        <v>22.4</v>
      </c>
    </row>
    <row r="59" spans="1:12" s="46" customFormat="1" ht="88.9" customHeight="1" x14ac:dyDescent="0.25">
      <c r="A59" s="43"/>
      <c r="B59" s="42"/>
      <c r="C59" s="61" t="s">
        <v>242</v>
      </c>
      <c r="D59" s="78" t="s">
        <v>126</v>
      </c>
      <c r="E59" s="67" t="s">
        <v>59</v>
      </c>
      <c r="F59" s="118"/>
      <c r="G59" s="44">
        <v>16.5</v>
      </c>
      <c r="H59" s="44">
        <v>19.600000000000001</v>
      </c>
      <c r="I59" s="44">
        <v>19.600000000000001</v>
      </c>
      <c r="J59" s="44">
        <v>18</v>
      </c>
      <c r="K59" s="44">
        <v>18.7</v>
      </c>
      <c r="L59" s="44">
        <v>19.5</v>
      </c>
    </row>
    <row r="60" spans="1:12" s="54" customFormat="1" ht="90" customHeight="1" x14ac:dyDescent="0.25">
      <c r="A60" s="43"/>
      <c r="B60" s="42"/>
      <c r="C60" s="61" t="s">
        <v>243</v>
      </c>
      <c r="D60" s="78" t="s">
        <v>127</v>
      </c>
      <c r="E60" s="67" t="s">
        <v>59</v>
      </c>
      <c r="F60" s="118"/>
      <c r="G60" s="44">
        <v>10.3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</row>
    <row r="61" spans="1:12" s="46" customFormat="1" ht="47.25" x14ac:dyDescent="0.25">
      <c r="A61" s="43"/>
      <c r="B61" s="29" t="s">
        <v>60</v>
      </c>
      <c r="C61" s="62" t="s">
        <v>259</v>
      </c>
      <c r="D61" s="75" t="s">
        <v>61</v>
      </c>
      <c r="E61" s="67"/>
      <c r="F61" s="118"/>
      <c r="G61" s="32">
        <f>G62</f>
        <v>1212</v>
      </c>
      <c r="H61" s="32">
        <f t="shared" ref="H61:L61" si="24">H62</f>
        <v>13466.400000000001</v>
      </c>
      <c r="I61" s="32">
        <f t="shared" si="24"/>
        <v>13466.400000000001</v>
      </c>
      <c r="J61" s="32">
        <f t="shared" si="24"/>
        <v>828.4</v>
      </c>
      <c r="K61" s="32">
        <f t="shared" si="24"/>
        <v>861.5</v>
      </c>
      <c r="L61" s="32">
        <f t="shared" si="24"/>
        <v>896</v>
      </c>
    </row>
    <row r="62" spans="1:12" s="56" customFormat="1" ht="45.75" customHeight="1" x14ac:dyDescent="0.25">
      <c r="A62" s="55"/>
      <c r="B62" s="35" t="s">
        <v>62</v>
      </c>
      <c r="C62" s="63" t="s">
        <v>244</v>
      </c>
      <c r="D62" s="76" t="s">
        <v>62</v>
      </c>
      <c r="E62" s="72"/>
      <c r="F62" s="118"/>
      <c r="G62" s="38">
        <f t="shared" ref="G62:L62" si="25">SUM(G63:G67)</f>
        <v>1212</v>
      </c>
      <c r="H62" s="38">
        <f t="shared" si="25"/>
        <v>13466.400000000001</v>
      </c>
      <c r="I62" s="38">
        <f t="shared" si="25"/>
        <v>13466.400000000001</v>
      </c>
      <c r="J62" s="38">
        <f t="shared" si="25"/>
        <v>828.4</v>
      </c>
      <c r="K62" s="38">
        <f t="shared" si="25"/>
        <v>861.5</v>
      </c>
      <c r="L62" s="38">
        <f t="shared" si="25"/>
        <v>896</v>
      </c>
    </row>
    <row r="63" spans="1:12" s="56" customFormat="1" ht="47.25" x14ac:dyDescent="0.25">
      <c r="A63" s="40"/>
      <c r="B63" s="41"/>
      <c r="C63" s="65" t="s">
        <v>245</v>
      </c>
      <c r="D63" s="112" t="s">
        <v>131</v>
      </c>
      <c r="E63" s="88" t="s">
        <v>129</v>
      </c>
      <c r="F63" s="125"/>
      <c r="G63" s="52">
        <v>0</v>
      </c>
      <c r="H63" s="52">
        <v>0</v>
      </c>
      <c r="I63" s="52">
        <v>0</v>
      </c>
      <c r="J63" s="52">
        <v>228.4</v>
      </c>
      <c r="K63" s="52">
        <v>241.5</v>
      </c>
      <c r="L63" s="52">
        <v>256</v>
      </c>
    </row>
    <row r="64" spans="1:12" s="46" customFormat="1" ht="67.150000000000006" customHeight="1" x14ac:dyDescent="0.25">
      <c r="A64" s="40"/>
      <c r="B64" s="41"/>
      <c r="C64" s="65" t="s">
        <v>246</v>
      </c>
      <c r="D64" s="112" t="s">
        <v>131</v>
      </c>
      <c r="E64" s="88" t="s">
        <v>132</v>
      </c>
      <c r="F64" s="125"/>
      <c r="G64" s="52">
        <v>0</v>
      </c>
      <c r="H64" s="52">
        <v>544.4</v>
      </c>
      <c r="I64" s="52">
        <v>544.4</v>
      </c>
      <c r="J64" s="52">
        <v>600</v>
      </c>
      <c r="K64" s="52">
        <v>620</v>
      </c>
      <c r="L64" s="52">
        <v>640</v>
      </c>
    </row>
    <row r="65" spans="1:13" s="46" customFormat="1" ht="67.150000000000006" customHeight="1" x14ac:dyDescent="0.25">
      <c r="A65" s="40"/>
      <c r="B65" s="41"/>
      <c r="C65" s="65" t="s">
        <v>325</v>
      </c>
      <c r="D65" s="112" t="s">
        <v>131</v>
      </c>
      <c r="E65" s="88" t="s">
        <v>170</v>
      </c>
      <c r="F65" s="125"/>
      <c r="G65" s="52">
        <v>25</v>
      </c>
      <c r="H65" s="52">
        <v>25</v>
      </c>
      <c r="I65" s="52">
        <v>25</v>
      </c>
      <c r="J65" s="52">
        <v>0</v>
      </c>
      <c r="K65" s="52">
        <v>0</v>
      </c>
      <c r="L65" s="52">
        <v>0</v>
      </c>
    </row>
    <row r="66" spans="1:13" s="46" customFormat="1" ht="82.9" customHeight="1" x14ac:dyDescent="0.25">
      <c r="A66" s="43"/>
      <c r="B66" s="42"/>
      <c r="C66" s="65" t="s">
        <v>247</v>
      </c>
      <c r="D66" s="112" t="s">
        <v>131</v>
      </c>
      <c r="E66" s="88" t="s">
        <v>118</v>
      </c>
      <c r="F66" s="122"/>
      <c r="G66" s="52">
        <v>187</v>
      </c>
      <c r="H66" s="52">
        <v>2576.8000000000002</v>
      </c>
      <c r="I66" s="52">
        <v>2576.8000000000002</v>
      </c>
      <c r="J66" s="52">
        <v>0</v>
      </c>
      <c r="K66" s="52">
        <v>0</v>
      </c>
      <c r="L66" s="52">
        <v>0</v>
      </c>
    </row>
    <row r="67" spans="1:13" s="46" customFormat="1" ht="47.25" x14ac:dyDescent="0.25">
      <c r="A67" s="43"/>
      <c r="B67" s="42"/>
      <c r="C67" s="65" t="s">
        <v>248</v>
      </c>
      <c r="D67" s="112" t="s">
        <v>131</v>
      </c>
      <c r="E67" s="88" t="s">
        <v>130</v>
      </c>
      <c r="F67" s="122"/>
      <c r="G67" s="52">
        <v>1000</v>
      </c>
      <c r="H67" s="52">
        <v>10320.200000000001</v>
      </c>
      <c r="I67" s="52">
        <v>10320.200000000001</v>
      </c>
      <c r="J67" s="52">
        <v>0</v>
      </c>
      <c r="K67" s="52">
        <v>0</v>
      </c>
      <c r="L67" s="52">
        <v>0</v>
      </c>
    </row>
    <row r="68" spans="1:13" s="46" customFormat="1" ht="47.25" customHeight="1" x14ac:dyDescent="0.25">
      <c r="A68" s="43"/>
      <c r="B68" s="29" t="s">
        <v>64</v>
      </c>
      <c r="C68" s="62" t="s">
        <v>260</v>
      </c>
      <c r="D68" s="75" t="s">
        <v>65</v>
      </c>
      <c r="E68" s="67"/>
      <c r="F68" s="118"/>
      <c r="G68" s="32">
        <f>G69+G70+G71+G72</f>
        <v>14000</v>
      </c>
      <c r="H68" s="32">
        <f t="shared" ref="H68:L68" si="26">H69+H70+H71+H72</f>
        <v>21766.7</v>
      </c>
      <c r="I68" s="32">
        <f t="shared" si="26"/>
        <v>21766.7</v>
      </c>
      <c r="J68" s="32">
        <f t="shared" si="26"/>
        <v>19170</v>
      </c>
      <c r="K68" s="32">
        <f t="shared" si="26"/>
        <v>17253</v>
      </c>
      <c r="L68" s="32">
        <f t="shared" si="26"/>
        <v>15527.7</v>
      </c>
    </row>
    <row r="69" spans="1:13" s="46" customFormat="1" ht="78.75" x14ac:dyDescent="0.25">
      <c r="A69" s="43"/>
      <c r="B69" s="42"/>
      <c r="C69" s="61" t="s">
        <v>249</v>
      </c>
      <c r="D69" s="78" t="s">
        <v>133</v>
      </c>
      <c r="E69" s="67" t="s">
        <v>118</v>
      </c>
      <c r="F69" s="118"/>
      <c r="G69" s="44">
        <v>5000</v>
      </c>
      <c r="H69" s="44">
        <v>8027.6</v>
      </c>
      <c r="I69" s="52">
        <v>8027.6</v>
      </c>
      <c r="J69" s="52">
        <v>7000</v>
      </c>
      <c r="K69" s="52">
        <v>9000</v>
      </c>
      <c r="L69" s="52">
        <v>8100</v>
      </c>
    </row>
    <row r="70" spans="1:13" s="46" customFormat="1" ht="78.75" x14ac:dyDescent="0.25">
      <c r="A70" s="43"/>
      <c r="B70" s="42"/>
      <c r="C70" s="61" t="s">
        <v>250</v>
      </c>
      <c r="D70" s="78" t="s">
        <v>134</v>
      </c>
      <c r="E70" s="67" t="s">
        <v>118</v>
      </c>
      <c r="F70" s="118"/>
      <c r="G70" s="44">
        <v>0</v>
      </c>
      <c r="H70" s="44">
        <v>2894.5</v>
      </c>
      <c r="I70" s="52">
        <v>2894.5</v>
      </c>
      <c r="J70" s="52">
        <v>3000</v>
      </c>
      <c r="K70" s="52">
        <v>0</v>
      </c>
      <c r="L70" s="52">
        <v>0</v>
      </c>
    </row>
    <row r="71" spans="1:13" s="46" customFormat="1" ht="94.5" x14ac:dyDescent="0.25">
      <c r="A71" s="43"/>
      <c r="B71" s="42"/>
      <c r="C71" s="61" t="s">
        <v>251</v>
      </c>
      <c r="D71" s="79" t="s">
        <v>135</v>
      </c>
      <c r="E71" s="67" t="s">
        <v>118</v>
      </c>
      <c r="F71" s="118"/>
      <c r="G71" s="44">
        <v>8000</v>
      </c>
      <c r="H71" s="44">
        <v>9967.1</v>
      </c>
      <c r="I71" s="44">
        <v>9967.1</v>
      </c>
      <c r="J71" s="44">
        <v>8000</v>
      </c>
      <c r="K71" s="44">
        <v>7200</v>
      </c>
      <c r="L71" s="44">
        <v>6480</v>
      </c>
    </row>
    <row r="72" spans="1:13" s="46" customFormat="1" ht="78.75" x14ac:dyDescent="0.25">
      <c r="A72" s="43"/>
      <c r="B72" s="42"/>
      <c r="C72" s="61" t="s">
        <v>252</v>
      </c>
      <c r="D72" s="78" t="s">
        <v>136</v>
      </c>
      <c r="E72" s="67" t="s">
        <v>118</v>
      </c>
      <c r="F72" s="118"/>
      <c r="G72" s="44">
        <v>1000</v>
      </c>
      <c r="H72" s="44">
        <v>877.5</v>
      </c>
      <c r="I72" s="44">
        <v>877.5</v>
      </c>
      <c r="J72" s="44">
        <v>1170</v>
      </c>
      <c r="K72" s="44">
        <v>1053</v>
      </c>
      <c r="L72" s="44">
        <v>947.7</v>
      </c>
    </row>
    <row r="73" spans="1:13" s="46" customFormat="1" ht="36.75" customHeight="1" x14ac:dyDescent="0.25">
      <c r="A73" s="43"/>
      <c r="B73" s="29" t="s">
        <v>66</v>
      </c>
      <c r="C73" s="62" t="s">
        <v>261</v>
      </c>
      <c r="D73" s="75" t="s">
        <v>66</v>
      </c>
      <c r="E73" s="67"/>
      <c r="F73" s="118"/>
      <c r="G73" s="32">
        <f>SUM(G74:G96)</f>
        <v>2690</v>
      </c>
      <c r="H73" s="32">
        <f t="shared" ref="H73:L73" si="27">SUM(H74:H96)</f>
        <v>3102</v>
      </c>
      <c r="I73" s="32">
        <f t="shared" si="27"/>
        <v>3102</v>
      </c>
      <c r="J73" s="32">
        <f t="shared" si="27"/>
        <v>2690</v>
      </c>
      <c r="K73" s="32">
        <f t="shared" si="27"/>
        <v>2797.6</v>
      </c>
      <c r="L73" s="32">
        <f t="shared" si="27"/>
        <v>2909.5</v>
      </c>
    </row>
    <row r="74" spans="1:13" s="46" customFormat="1" ht="94.5" x14ac:dyDescent="0.25">
      <c r="A74" s="43"/>
      <c r="B74" s="42"/>
      <c r="C74" s="61" t="s">
        <v>67</v>
      </c>
      <c r="D74" s="74" t="s">
        <v>68</v>
      </c>
      <c r="E74" s="67" t="s">
        <v>63</v>
      </c>
      <c r="F74" s="118"/>
      <c r="G74" s="44">
        <v>20</v>
      </c>
      <c r="H74" s="44">
        <v>12.5</v>
      </c>
      <c r="I74" s="44">
        <v>12.5</v>
      </c>
      <c r="J74" s="44">
        <v>14</v>
      </c>
      <c r="K74" s="44">
        <v>15.6</v>
      </c>
      <c r="L74" s="44">
        <v>16</v>
      </c>
      <c r="M74" s="90"/>
    </row>
    <row r="75" spans="1:13" s="46" customFormat="1" ht="94.5" x14ac:dyDescent="0.25">
      <c r="A75" s="43"/>
      <c r="B75" s="42"/>
      <c r="C75" s="65" t="s">
        <v>69</v>
      </c>
      <c r="D75" s="74" t="s">
        <v>70</v>
      </c>
      <c r="E75" s="67" t="s">
        <v>216</v>
      </c>
      <c r="F75" s="118"/>
      <c r="G75" s="44">
        <v>20</v>
      </c>
      <c r="H75" s="44">
        <v>18.2</v>
      </c>
      <c r="I75" s="44">
        <v>18.2</v>
      </c>
      <c r="J75" s="44">
        <v>20</v>
      </c>
      <c r="K75" s="44">
        <v>21</v>
      </c>
      <c r="L75" s="44">
        <v>22</v>
      </c>
    </row>
    <row r="76" spans="1:13" s="46" customFormat="1" ht="110.25" x14ac:dyDescent="0.25">
      <c r="A76" s="43"/>
      <c r="B76" s="42"/>
      <c r="C76" s="65" t="s">
        <v>71</v>
      </c>
      <c r="D76" s="74" t="s">
        <v>72</v>
      </c>
      <c r="E76" s="67" t="s">
        <v>63</v>
      </c>
      <c r="F76" s="118"/>
      <c r="G76" s="44">
        <v>200</v>
      </c>
      <c r="H76" s="44">
        <v>79.3</v>
      </c>
      <c r="I76" s="44">
        <v>79.3</v>
      </c>
      <c r="J76" s="44">
        <v>100</v>
      </c>
      <c r="K76" s="44">
        <v>104</v>
      </c>
      <c r="L76" s="44">
        <v>108</v>
      </c>
    </row>
    <row r="77" spans="1:13" s="46" customFormat="1" ht="110.25" x14ac:dyDescent="0.25">
      <c r="A77" s="43"/>
      <c r="B77" s="42"/>
      <c r="C77" s="65" t="s">
        <v>73</v>
      </c>
      <c r="D77" s="74" t="s">
        <v>72</v>
      </c>
      <c r="E77" s="67" t="s">
        <v>216</v>
      </c>
      <c r="F77" s="118"/>
      <c r="G77" s="44">
        <v>30</v>
      </c>
      <c r="H77" s="44">
        <v>10</v>
      </c>
      <c r="I77" s="44">
        <v>10</v>
      </c>
      <c r="J77" s="44">
        <v>10</v>
      </c>
      <c r="K77" s="44">
        <v>10</v>
      </c>
      <c r="L77" s="44">
        <v>10</v>
      </c>
    </row>
    <row r="78" spans="1:13" s="46" customFormat="1" ht="94.5" x14ac:dyDescent="0.25">
      <c r="A78" s="43"/>
      <c r="B78" s="42"/>
      <c r="C78" s="61" t="s">
        <v>74</v>
      </c>
      <c r="D78" s="74" t="s">
        <v>75</v>
      </c>
      <c r="E78" s="67" t="s">
        <v>63</v>
      </c>
      <c r="F78" s="118"/>
      <c r="G78" s="44">
        <v>150</v>
      </c>
      <c r="H78" s="44">
        <v>81.599999999999994</v>
      </c>
      <c r="I78" s="44">
        <v>81.599999999999994</v>
      </c>
      <c r="J78" s="44">
        <v>100</v>
      </c>
      <c r="K78" s="44">
        <v>104</v>
      </c>
      <c r="L78" s="44">
        <v>108</v>
      </c>
    </row>
    <row r="79" spans="1:13" s="46" customFormat="1" ht="94.5" x14ac:dyDescent="0.25">
      <c r="A79" s="43"/>
      <c r="B79" s="42"/>
      <c r="C79" s="61" t="s">
        <v>326</v>
      </c>
      <c r="D79" s="74" t="s">
        <v>75</v>
      </c>
      <c r="E79" s="67" t="s">
        <v>216</v>
      </c>
      <c r="F79" s="118"/>
      <c r="G79" s="44">
        <v>0</v>
      </c>
      <c r="H79" s="44">
        <v>4.5</v>
      </c>
      <c r="I79" s="44">
        <v>4.5</v>
      </c>
      <c r="J79" s="44">
        <v>0</v>
      </c>
      <c r="K79" s="44">
        <v>0</v>
      </c>
      <c r="L79" s="44">
        <v>0</v>
      </c>
    </row>
    <row r="80" spans="1:13" s="46" customFormat="1" ht="94.5" x14ac:dyDescent="0.25">
      <c r="A80" s="43"/>
      <c r="B80" s="42"/>
      <c r="C80" s="61" t="s">
        <v>76</v>
      </c>
      <c r="D80" s="74" t="s">
        <v>77</v>
      </c>
      <c r="E80" s="67" t="s">
        <v>63</v>
      </c>
      <c r="F80" s="118"/>
      <c r="G80" s="44">
        <v>200</v>
      </c>
      <c r="H80" s="44">
        <v>68.5</v>
      </c>
      <c r="I80" s="44">
        <v>68.5</v>
      </c>
      <c r="J80" s="44">
        <v>200</v>
      </c>
      <c r="K80" s="44">
        <v>210</v>
      </c>
      <c r="L80" s="44">
        <v>220</v>
      </c>
    </row>
    <row r="81" spans="1:12" s="46" customFormat="1" ht="94.5" x14ac:dyDescent="0.25">
      <c r="A81" s="43"/>
      <c r="B81" s="42"/>
      <c r="C81" s="61" t="s">
        <v>187</v>
      </c>
      <c r="D81" s="74" t="s">
        <v>77</v>
      </c>
      <c r="E81" s="67" t="s">
        <v>118</v>
      </c>
      <c r="F81" s="118"/>
      <c r="G81" s="44">
        <v>50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</row>
    <row r="82" spans="1:12" s="46" customFormat="1" ht="78.75" x14ac:dyDescent="0.25">
      <c r="A82" s="43"/>
      <c r="B82" s="42"/>
      <c r="C82" s="61" t="s">
        <v>327</v>
      </c>
      <c r="D82" s="74" t="s">
        <v>328</v>
      </c>
      <c r="E82" s="67" t="s">
        <v>216</v>
      </c>
      <c r="F82" s="118"/>
      <c r="G82" s="44">
        <v>0</v>
      </c>
      <c r="H82" s="44">
        <v>2.5</v>
      </c>
      <c r="I82" s="44">
        <v>2.5</v>
      </c>
      <c r="J82" s="44">
        <v>0</v>
      </c>
      <c r="K82" s="44">
        <v>0</v>
      </c>
      <c r="L82" s="44">
        <v>0</v>
      </c>
    </row>
    <row r="83" spans="1:12" s="46" customFormat="1" ht="78.75" x14ac:dyDescent="0.25">
      <c r="A83" s="43"/>
      <c r="B83" s="42"/>
      <c r="C83" s="61" t="s">
        <v>78</v>
      </c>
      <c r="D83" s="79" t="s">
        <v>196</v>
      </c>
      <c r="E83" s="67" t="s">
        <v>63</v>
      </c>
      <c r="F83" s="118"/>
      <c r="G83" s="44">
        <v>30</v>
      </c>
      <c r="H83" s="44">
        <v>3</v>
      </c>
      <c r="I83" s="44">
        <v>3</v>
      </c>
      <c r="J83" s="44">
        <v>0</v>
      </c>
      <c r="K83" s="44">
        <v>0</v>
      </c>
      <c r="L83" s="44">
        <v>0</v>
      </c>
    </row>
    <row r="84" spans="1:12" ht="110.25" x14ac:dyDescent="0.25">
      <c r="A84" s="43"/>
      <c r="B84" s="42"/>
      <c r="C84" s="61" t="s">
        <v>79</v>
      </c>
      <c r="D84" s="74" t="s">
        <v>80</v>
      </c>
      <c r="E84" s="67" t="s">
        <v>63</v>
      </c>
      <c r="F84" s="118"/>
      <c r="G84" s="44">
        <v>220</v>
      </c>
      <c r="H84" s="44">
        <v>96.5</v>
      </c>
      <c r="I84" s="44">
        <v>96.5</v>
      </c>
      <c r="J84" s="44">
        <v>116</v>
      </c>
      <c r="K84" s="44">
        <v>120</v>
      </c>
      <c r="L84" s="44">
        <v>128</v>
      </c>
    </row>
    <row r="85" spans="1:12" ht="126" x14ac:dyDescent="0.25">
      <c r="A85" s="43"/>
      <c r="B85" s="42"/>
      <c r="C85" s="61" t="s">
        <v>81</v>
      </c>
      <c r="D85" s="74" t="s">
        <v>82</v>
      </c>
      <c r="E85" s="67" t="s">
        <v>63</v>
      </c>
      <c r="F85" s="118"/>
      <c r="G85" s="44">
        <v>50</v>
      </c>
      <c r="H85" s="44">
        <v>0.6</v>
      </c>
      <c r="I85" s="44">
        <v>0.6</v>
      </c>
      <c r="J85" s="44">
        <v>0</v>
      </c>
      <c r="K85" s="44">
        <v>0</v>
      </c>
      <c r="L85" s="44">
        <v>0</v>
      </c>
    </row>
    <row r="86" spans="1:12" ht="94.5" x14ac:dyDescent="0.25">
      <c r="A86" s="43"/>
      <c r="B86" s="42"/>
      <c r="C86" s="66" t="s">
        <v>83</v>
      </c>
      <c r="D86" s="74" t="s">
        <v>84</v>
      </c>
      <c r="E86" s="67" t="s">
        <v>63</v>
      </c>
      <c r="F86" s="118"/>
      <c r="G86" s="44">
        <v>0</v>
      </c>
      <c r="H86" s="44">
        <v>2.5</v>
      </c>
      <c r="I86" s="44">
        <v>2.5</v>
      </c>
      <c r="J86" s="44">
        <v>0</v>
      </c>
      <c r="K86" s="44">
        <v>0</v>
      </c>
      <c r="L86" s="44">
        <v>0</v>
      </c>
    </row>
    <row r="87" spans="1:12" ht="78.75" x14ac:dyDescent="0.25">
      <c r="A87" s="43"/>
      <c r="B87" s="42"/>
      <c r="C87" s="61" t="s">
        <v>85</v>
      </c>
      <c r="D87" s="74" t="s">
        <v>86</v>
      </c>
      <c r="E87" s="67" t="s">
        <v>63</v>
      </c>
      <c r="F87" s="118"/>
      <c r="G87" s="44">
        <v>170</v>
      </c>
      <c r="H87" s="44">
        <v>167.8</v>
      </c>
      <c r="I87" s="44">
        <v>167.8</v>
      </c>
      <c r="J87" s="44">
        <v>200</v>
      </c>
      <c r="K87" s="44">
        <v>208</v>
      </c>
      <c r="L87" s="44">
        <v>218</v>
      </c>
    </row>
    <row r="88" spans="1:12" ht="78.75" x14ac:dyDescent="0.25">
      <c r="A88" s="43"/>
      <c r="B88" s="42"/>
      <c r="C88" s="65" t="s">
        <v>87</v>
      </c>
      <c r="D88" s="74" t="s">
        <v>86</v>
      </c>
      <c r="E88" s="67" t="s">
        <v>216</v>
      </c>
      <c r="F88" s="118"/>
      <c r="G88" s="44">
        <v>0</v>
      </c>
      <c r="H88" s="44">
        <v>1</v>
      </c>
      <c r="I88" s="44">
        <v>1</v>
      </c>
      <c r="J88" s="44">
        <v>0</v>
      </c>
      <c r="K88" s="44">
        <v>0</v>
      </c>
      <c r="L88" s="44">
        <v>0</v>
      </c>
    </row>
    <row r="89" spans="1:12" ht="94.5" x14ac:dyDescent="0.25">
      <c r="A89" s="43"/>
      <c r="B89" s="42"/>
      <c r="C89" s="65" t="s">
        <v>88</v>
      </c>
      <c r="D89" s="74" t="s">
        <v>89</v>
      </c>
      <c r="E89" s="67" t="s">
        <v>63</v>
      </c>
      <c r="F89" s="118"/>
      <c r="G89" s="44">
        <v>350</v>
      </c>
      <c r="H89" s="44">
        <v>247.9</v>
      </c>
      <c r="I89" s="44">
        <v>247.9</v>
      </c>
      <c r="J89" s="44">
        <v>310</v>
      </c>
      <c r="K89" s="44">
        <v>312</v>
      </c>
      <c r="L89" s="44">
        <v>324</v>
      </c>
    </row>
    <row r="90" spans="1:12" ht="94.5" x14ac:dyDescent="0.25">
      <c r="A90" s="43"/>
      <c r="B90" s="42"/>
      <c r="C90" s="65" t="s">
        <v>90</v>
      </c>
      <c r="D90" s="74" t="s">
        <v>89</v>
      </c>
      <c r="E90" s="67" t="s">
        <v>216</v>
      </c>
      <c r="F90" s="118"/>
      <c r="G90" s="44">
        <v>50</v>
      </c>
      <c r="H90" s="44">
        <v>14.5</v>
      </c>
      <c r="I90" s="44">
        <v>14.5</v>
      </c>
      <c r="J90" s="44">
        <v>20</v>
      </c>
      <c r="K90" s="44">
        <v>21</v>
      </c>
      <c r="L90" s="44">
        <v>22</v>
      </c>
    </row>
    <row r="91" spans="1:12" ht="63" x14ac:dyDescent="0.25">
      <c r="A91" s="43"/>
      <c r="B91" s="42"/>
      <c r="C91" s="66" t="s">
        <v>188</v>
      </c>
      <c r="D91" s="74" t="s">
        <v>189</v>
      </c>
      <c r="E91" s="67" t="s">
        <v>130</v>
      </c>
      <c r="F91" s="118"/>
      <c r="G91" s="44">
        <v>0</v>
      </c>
      <c r="H91" s="44">
        <v>0.2</v>
      </c>
      <c r="I91" s="44">
        <v>0.2</v>
      </c>
      <c r="J91" s="44">
        <v>0</v>
      </c>
      <c r="K91" s="44">
        <v>0</v>
      </c>
      <c r="L91" s="44">
        <v>0</v>
      </c>
    </row>
    <row r="92" spans="1:12" ht="81" customHeight="1" x14ac:dyDescent="0.25">
      <c r="A92" s="43"/>
      <c r="B92" s="42"/>
      <c r="C92" s="66" t="s">
        <v>190</v>
      </c>
      <c r="D92" s="74" t="s">
        <v>191</v>
      </c>
      <c r="E92" s="67" t="s">
        <v>130</v>
      </c>
      <c r="F92" s="118"/>
      <c r="G92" s="44">
        <v>50</v>
      </c>
      <c r="H92" s="44">
        <v>1000.1</v>
      </c>
      <c r="I92" s="44">
        <v>1000.1</v>
      </c>
      <c r="J92" s="44">
        <v>300</v>
      </c>
      <c r="K92" s="44">
        <v>320</v>
      </c>
      <c r="L92" s="44">
        <v>330</v>
      </c>
    </row>
    <row r="93" spans="1:12" ht="63" x14ac:dyDescent="0.25">
      <c r="A93" s="43"/>
      <c r="B93" s="42"/>
      <c r="C93" s="66" t="s">
        <v>192</v>
      </c>
      <c r="D93" s="74" t="s">
        <v>193</v>
      </c>
      <c r="E93" s="67" t="s">
        <v>130</v>
      </c>
      <c r="F93" s="118"/>
      <c r="G93" s="44">
        <v>400</v>
      </c>
      <c r="H93" s="44">
        <v>405.9</v>
      </c>
      <c r="I93" s="44">
        <v>405.9</v>
      </c>
      <c r="J93" s="44">
        <v>400</v>
      </c>
      <c r="K93" s="44">
        <v>416</v>
      </c>
      <c r="L93" s="44">
        <v>432</v>
      </c>
    </row>
    <row r="94" spans="1:12" ht="150" customHeight="1" x14ac:dyDescent="0.25">
      <c r="A94" s="43"/>
      <c r="B94" s="42"/>
      <c r="C94" s="66" t="s">
        <v>332</v>
      </c>
      <c r="D94" s="78" t="s">
        <v>194</v>
      </c>
      <c r="E94" s="67" t="s">
        <v>331</v>
      </c>
      <c r="F94" s="118"/>
      <c r="G94" s="44">
        <v>0</v>
      </c>
      <c r="H94" s="44">
        <v>8.4</v>
      </c>
      <c r="I94" s="44">
        <v>8.4</v>
      </c>
      <c r="J94" s="44">
        <v>0</v>
      </c>
      <c r="K94" s="44">
        <v>0</v>
      </c>
      <c r="L94" s="44">
        <v>0</v>
      </c>
    </row>
    <row r="95" spans="1:12" ht="85.5" customHeight="1" x14ac:dyDescent="0.25">
      <c r="A95" s="43"/>
      <c r="B95" s="42"/>
      <c r="C95" s="66" t="s">
        <v>329</v>
      </c>
      <c r="D95" s="78" t="s">
        <v>330</v>
      </c>
      <c r="E95" s="67" t="s">
        <v>18</v>
      </c>
      <c r="F95" s="118"/>
      <c r="G95" s="44">
        <v>0</v>
      </c>
      <c r="H95" s="44">
        <v>0.6</v>
      </c>
      <c r="I95" s="44">
        <v>0.6</v>
      </c>
      <c r="J95" s="44">
        <v>0</v>
      </c>
      <c r="K95" s="44">
        <v>0</v>
      </c>
      <c r="L95" s="44">
        <v>0</v>
      </c>
    </row>
    <row r="96" spans="1:12" ht="87" customHeight="1" x14ac:dyDescent="0.25">
      <c r="A96" s="43"/>
      <c r="B96" s="42"/>
      <c r="C96" s="66" t="s">
        <v>333</v>
      </c>
      <c r="D96" s="78" t="s">
        <v>195</v>
      </c>
      <c r="E96" s="67" t="s">
        <v>217</v>
      </c>
      <c r="F96" s="118"/>
      <c r="G96" s="44">
        <v>700</v>
      </c>
      <c r="H96" s="44">
        <v>875.9</v>
      </c>
      <c r="I96" s="44">
        <v>875.9</v>
      </c>
      <c r="J96" s="44">
        <v>900</v>
      </c>
      <c r="K96" s="44">
        <v>936</v>
      </c>
      <c r="L96" s="44">
        <v>971.5</v>
      </c>
    </row>
    <row r="97" spans="1:12" x14ac:dyDescent="0.25">
      <c r="A97" s="43"/>
      <c r="B97" s="29" t="s">
        <v>92</v>
      </c>
      <c r="C97" s="62" t="s">
        <v>262</v>
      </c>
      <c r="D97" s="75" t="s">
        <v>93</v>
      </c>
      <c r="E97" s="67"/>
      <c r="F97" s="118"/>
      <c r="G97" s="32">
        <f t="shared" ref="G97:L97" si="28">SUM(G98:G127)</f>
        <v>15551.9</v>
      </c>
      <c r="H97" s="32">
        <f t="shared" si="28"/>
        <v>15707.799999999997</v>
      </c>
      <c r="I97" s="32">
        <f t="shared" si="28"/>
        <v>15707.799999999997</v>
      </c>
      <c r="J97" s="32">
        <f t="shared" si="28"/>
        <v>0</v>
      </c>
      <c r="K97" s="32">
        <f t="shared" si="28"/>
        <v>0</v>
      </c>
      <c r="L97" s="32">
        <f t="shared" si="28"/>
        <v>0</v>
      </c>
    </row>
    <row r="98" spans="1:12" ht="78.75" x14ac:dyDescent="0.25">
      <c r="A98" s="43"/>
      <c r="B98" s="42"/>
      <c r="C98" s="61" t="s">
        <v>253</v>
      </c>
      <c r="D98" s="74" t="s">
        <v>137</v>
      </c>
      <c r="E98" s="67" t="s">
        <v>118</v>
      </c>
      <c r="F98" s="118"/>
      <c r="G98" s="44">
        <v>0</v>
      </c>
      <c r="H98" s="44">
        <v>0.8</v>
      </c>
      <c r="I98" s="44">
        <v>0.8</v>
      </c>
      <c r="J98" s="44">
        <v>0</v>
      </c>
      <c r="K98" s="44">
        <v>0</v>
      </c>
      <c r="L98" s="44">
        <v>0</v>
      </c>
    </row>
    <row r="99" spans="1:12" ht="63" x14ac:dyDescent="0.25">
      <c r="A99" s="43"/>
      <c r="B99" s="42"/>
      <c r="C99" s="61" t="s">
        <v>254</v>
      </c>
      <c r="D99" s="78" t="s">
        <v>138</v>
      </c>
      <c r="E99" s="73" t="s">
        <v>91</v>
      </c>
      <c r="F99" s="118"/>
      <c r="G99" s="44">
        <v>0</v>
      </c>
      <c r="H99" s="44">
        <v>0.1</v>
      </c>
      <c r="I99" s="44">
        <v>0.1</v>
      </c>
      <c r="J99" s="44">
        <v>0</v>
      </c>
      <c r="K99" s="44">
        <v>0</v>
      </c>
      <c r="L99" s="44">
        <v>0</v>
      </c>
    </row>
    <row r="100" spans="1:12" ht="47.25" x14ac:dyDescent="0.25">
      <c r="A100" s="43"/>
      <c r="B100" s="42"/>
      <c r="C100" s="61" t="s">
        <v>255</v>
      </c>
      <c r="D100" s="78" t="s">
        <v>138</v>
      </c>
      <c r="E100" s="67" t="s">
        <v>130</v>
      </c>
      <c r="F100" s="118"/>
      <c r="G100" s="44">
        <v>0</v>
      </c>
      <c r="H100" s="44">
        <v>54</v>
      </c>
      <c r="I100" s="44">
        <v>54</v>
      </c>
      <c r="J100" s="44">
        <v>0</v>
      </c>
      <c r="K100" s="44">
        <v>0</v>
      </c>
      <c r="L100" s="44">
        <v>0</v>
      </c>
    </row>
    <row r="101" spans="1:12" ht="63" x14ac:dyDescent="0.25">
      <c r="A101" s="43"/>
      <c r="B101" s="42"/>
      <c r="C101" s="61" t="s">
        <v>256</v>
      </c>
      <c r="D101" s="78" t="s">
        <v>139</v>
      </c>
      <c r="E101" s="67" t="s">
        <v>130</v>
      </c>
      <c r="F101" s="118"/>
      <c r="G101" s="44">
        <v>0</v>
      </c>
      <c r="H101" s="44">
        <v>35</v>
      </c>
      <c r="I101" s="44">
        <v>35</v>
      </c>
      <c r="J101" s="44">
        <v>0</v>
      </c>
      <c r="K101" s="44">
        <v>0</v>
      </c>
      <c r="L101" s="44">
        <v>0</v>
      </c>
    </row>
    <row r="102" spans="1:12" ht="63" x14ac:dyDescent="0.25">
      <c r="A102" s="43"/>
      <c r="B102" s="42"/>
      <c r="C102" s="61" t="s">
        <v>334</v>
      </c>
      <c r="D102" s="78" t="s">
        <v>360</v>
      </c>
      <c r="E102" s="67" t="s">
        <v>130</v>
      </c>
      <c r="F102" s="118"/>
      <c r="G102" s="44">
        <v>238.1</v>
      </c>
      <c r="H102" s="44">
        <v>238.1</v>
      </c>
      <c r="I102" s="44">
        <v>238.1</v>
      </c>
      <c r="J102" s="44">
        <v>0</v>
      </c>
      <c r="K102" s="44">
        <v>0</v>
      </c>
      <c r="L102" s="44">
        <v>0</v>
      </c>
    </row>
    <row r="103" spans="1:12" ht="63" x14ac:dyDescent="0.25">
      <c r="A103" s="43"/>
      <c r="B103" s="42"/>
      <c r="C103" s="61" t="s">
        <v>335</v>
      </c>
      <c r="D103" s="78" t="s">
        <v>361</v>
      </c>
      <c r="E103" s="67" t="s">
        <v>130</v>
      </c>
      <c r="F103" s="118"/>
      <c r="G103" s="44">
        <v>232</v>
      </c>
      <c r="H103" s="44">
        <v>232</v>
      </c>
      <c r="I103" s="44">
        <v>232</v>
      </c>
      <c r="J103" s="44">
        <v>0</v>
      </c>
      <c r="K103" s="44">
        <v>0</v>
      </c>
      <c r="L103" s="44">
        <v>0</v>
      </c>
    </row>
    <row r="104" spans="1:12" ht="47.25" x14ac:dyDescent="0.25">
      <c r="A104" s="43"/>
      <c r="B104" s="42"/>
      <c r="C104" s="61" t="s">
        <v>336</v>
      </c>
      <c r="D104" s="78" t="s">
        <v>362</v>
      </c>
      <c r="E104" s="67" t="s">
        <v>130</v>
      </c>
      <c r="F104" s="118"/>
      <c r="G104" s="44">
        <v>73</v>
      </c>
      <c r="H104" s="44">
        <v>73</v>
      </c>
      <c r="I104" s="44">
        <v>73</v>
      </c>
      <c r="J104" s="44">
        <v>0</v>
      </c>
      <c r="K104" s="44">
        <v>0</v>
      </c>
      <c r="L104" s="44">
        <v>0</v>
      </c>
    </row>
    <row r="105" spans="1:12" ht="78.75" x14ac:dyDescent="0.25">
      <c r="A105" s="43"/>
      <c r="B105" s="42"/>
      <c r="C105" s="61" t="s">
        <v>337</v>
      </c>
      <c r="D105" s="78" t="s">
        <v>363</v>
      </c>
      <c r="E105" s="67" t="s">
        <v>130</v>
      </c>
      <c r="F105" s="118"/>
      <c r="G105" s="44">
        <v>236.1</v>
      </c>
      <c r="H105" s="44">
        <v>242.5</v>
      </c>
      <c r="I105" s="44">
        <v>242.5</v>
      </c>
      <c r="J105" s="44">
        <v>0</v>
      </c>
      <c r="K105" s="44">
        <v>0</v>
      </c>
      <c r="L105" s="44">
        <v>0</v>
      </c>
    </row>
    <row r="106" spans="1:12" ht="63" x14ac:dyDescent="0.25">
      <c r="A106" s="43"/>
      <c r="B106" s="42"/>
      <c r="C106" s="61" t="s">
        <v>338</v>
      </c>
      <c r="D106" s="78" t="s">
        <v>364</v>
      </c>
      <c r="E106" s="67" t="s">
        <v>130</v>
      </c>
      <c r="F106" s="118"/>
      <c r="G106" s="44">
        <v>265.39999999999998</v>
      </c>
      <c r="H106" s="44">
        <v>265.39999999999998</v>
      </c>
      <c r="I106" s="44">
        <v>265.39999999999998</v>
      </c>
      <c r="J106" s="44">
        <v>0</v>
      </c>
      <c r="K106" s="44">
        <v>0</v>
      </c>
      <c r="L106" s="44">
        <v>0</v>
      </c>
    </row>
    <row r="107" spans="1:12" ht="94.5" x14ac:dyDescent="0.25">
      <c r="A107" s="43"/>
      <c r="B107" s="42"/>
      <c r="C107" s="61" t="s">
        <v>339</v>
      </c>
      <c r="D107" s="79" t="s">
        <v>365</v>
      </c>
      <c r="E107" s="67" t="s">
        <v>130</v>
      </c>
      <c r="F107" s="118"/>
      <c r="G107" s="44">
        <v>268</v>
      </c>
      <c r="H107" s="44">
        <v>268</v>
      </c>
      <c r="I107" s="44">
        <v>268</v>
      </c>
      <c r="J107" s="44">
        <v>0</v>
      </c>
      <c r="K107" s="44">
        <v>0</v>
      </c>
      <c r="L107" s="44">
        <v>0</v>
      </c>
    </row>
    <row r="108" spans="1:12" ht="47.25" x14ac:dyDescent="0.25">
      <c r="A108" s="43"/>
      <c r="B108" s="42"/>
      <c r="C108" s="61" t="s">
        <v>340</v>
      </c>
      <c r="D108" s="78" t="s">
        <v>366</v>
      </c>
      <c r="E108" s="67" t="s">
        <v>130</v>
      </c>
      <c r="F108" s="118"/>
      <c r="G108" s="44">
        <v>183.6</v>
      </c>
      <c r="H108" s="44">
        <v>183.6</v>
      </c>
      <c r="I108" s="44">
        <v>183.6</v>
      </c>
      <c r="J108" s="44">
        <v>0</v>
      </c>
      <c r="K108" s="44">
        <v>0</v>
      </c>
      <c r="L108" s="44">
        <v>0</v>
      </c>
    </row>
    <row r="109" spans="1:12" ht="78.75" x14ac:dyDescent="0.25">
      <c r="A109" s="43"/>
      <c r="B109" s="42"/>
      <c r="C109" s="61" t="s">
        <v>341</v>
      </c>
      <c r="D109" s="78" t="s">
        <v>367</v>
      </c>
      <c r="E109" s="67" t="s">
        <v>130</v>
      </c>
      <c r="F109" s="118"/>
      <c r="G109" s="44">
        <v>241</v>
      </c>
      <c r="H109" s="44">
        <v>256</v>
      </c>
      <c r="I109" s="44">
        <v>256</v>
      </c>
      <c r="J109" s="44">
        <v>0</v>
      </c>
      <c r="K109" s="44">
        <v>0</v>
      </c>
      <c r="L109" s="44">
        <v>0</v>
      </c>
    </row>
    <row r="110" spans="1:12" ht="110.25" x14ac:dyDescent="0.25">
      <c r="A110" s="43"/>
      <c r="B110" s="42"/>
      <c r="C110" s="61" t="s">
        <v>342</v>
      </c>
      <c r="D110" s="79" t="s">
        <v>368</v>
      </c>
      <c r="E110" s="67" t="s">
        <v>130</v>
      </c>
      <c r="F110" s="118"/>
      <c r="G110" s="44">
        <v>208.5</v>
      </c>
      <c r="H110" s="44">
        <v>208.5</v>
      </c>
      <c r="I110" s="44">
        <v>208.5</v>
      </c>
      <c r="J110" s="44">
        <v>0</v>
      </c>
      <c r="K110" s="44">
        <v>0</v>
      </c>
      <c r="L110" s="44">
        <v>0</v>
      </c>
    </row>
    <row r="111" spans="1:12" ht="47.25" x14ac:dyDescent="0.25">
      <c r="A111" s="43"/>
      <c r="B111" s="42"/>
      <c r="C111" s="61" t="s">
        <v>343</v>
      </c>
      <c r="D111" s="78" t="s">
        <v>369</v>
      </c>
      <c r="E111" s="67" t="s">
        <v>130</v>
      </c>
      <c r="F111" s="118"/>
      <c r="G111" s="44">
        <v>156.9</v>
      </c>
      <c r="H111" s="44">
        <v>156.9</v>
      </c>
      <c r="I111" s="44">
        <v>156.9</v>
      </c>
      <c r="J111" s="44">
        <v>0</v>
      </c>
      <c r="K111" s="44">
        <v>0</v>
      </c>
      <c r="L111" s="44">
        <v>0</v>
      </c>
    </row>
    <row r="112" spans="1:12" ht="47.25" x14ac:dyDescent="0.25">
      <c r="A112" s="43"/>
      <c r="B112" s="42"/>
      <c r="C112" s="61" t="s">
        <v>344</v>
      </c>
      <c r="D112" s="78" t="s">
        <v>370</v>
      </c>
      <c r="E112" s="67" t="s">
        <v>130</v>
      </c>
      <c r="F112" s="118"/>
      <c r="G112" s="44">
        <v>62.5</v>
      </c>
      <c r="H112" s="44">
        <v>62.5</v>
      </c>
      <c r="I112" s="44">
        <v>62.5</v>
      </c>
      <c r="J112" s="44">
        <v>0</v>
      </c>
      <c r="K112" s="44">
        <v>0</v>
      </c>
      <c r="L112" s="44">
        <v>0</v>
      </c>
    </row>
    <row r="113" spans="1:41" ht="78.75" x14ac:dyDescent="0.25">
      <c r="A113" s="43"/>
      <c r="B113" s="42"/>
      <c r="C113" s="61" t="s">
        <v>345</v>
      </c>
      <c r="D113" s="79" t="s">
        <v>371</v>
      </c>
      <c r="E113" s="67" t="s">
        <v>130</v>
      </c>
      <c r="F113" s="118"/>
      <c r="G113" s="44">
        <v>381.4</v>
      </c>
      <c r="H113" s="44">
        <v>421</v>
      </c>
      <c r="I113" s="44">
        <v>421</v>
      </c>
      <c r="J113" s="44">
        <v>0</v>
      </c>
      <c r="K113" s="44">
        <v>0</v>
      </c>
      <c r="L113" s="44">
        <v>0</v>
      </c>
    </row>
    <row r="114" spans="1:41" ht="78.75" x14ac:dyDescent="0.25">
      <c r="A114" s="43"/>
      <c r="B114" s="42"/>
      <c r="C114" s="61" t="s">
        <v>346</v>
      </c>
      <c r="D114" s="78" t="s">
        <v>372</v>
      </c>
      <c r="E114" s="67" t="s">
        <v>130</v>
      </c>
      <c r="F114" s="118"/>
      <c r="G114" s="44">
        <v>656</v>
      </c>
      <c r="H114" s="44">
        <v>656</v>
      </c>
      <c r="I114" s="44">
        <v>656</v>
      </c>
      <c r="J114" s="44">
        <v>0</v>
      </c>
      <c r="K114" s="44">
        <v>0</v>
      </c>
      <c r="L114" s="44">
        <v>0</v>
      </c>
    </row>
    <row r="115" spans="1:41" ht="47.25" x14ac:dyDescent="0.25">
      <c r="A115" s="43"/>
      <c r="B115" s="42"/>
      <c r="C115" s="61" t="s">
        <v>347</v>
      </c>
      <c r="D115" s="78" t="s">
        <v>373</v>
      </c>
      <c r="E115" s="67" t="s">
        <v>130</v>
      </c>
      <c r="F115" s="118"/>
      <c r="G115" s="44">
        <v>2952</v>
      </c>
      <c r="H115" s="44">
        <v>2952</v>
      </c>
      <c r="I115" s="44">
        <v>2952</v>
      </c>
      <c r="J115" s="44">
        <v>0</v>
      </c>
      <c r="K115" s="44">
        <v>0</v>
      </c>
      <c r="L115" s="44">
        <v>0</v>
      </c>
    </row>
    <row r="116" spans="1:41" ht="63" x14ac:dyDescent="0.25">
      <c r="A116" s="43"/>
      <c r="B116" s="42"/>
      <c r="C116" s="61" t="s">
        <v>348</v>
      </c>
      <c r="D116" s="78" t="s">
        <v>374</v>
      </c>
      <c r="E116" s="88" t="s">
        <v>130</v>
      </c>
      <c r="F116" s="122"/>
      <c r="G116" s="44">
        <v>3156</v>
      </c>
      <c r="H116" s="52">
        <v>3156</v>
      </c>
      <c r="I116" s="52">
        <v>3156</v>
      </c>
      <c r="J116" s="44">
        <v>0</v>
      </c>
      <c r="K116" s="44">
        <v>0</v>
      </c>
      <c r="L116" s="44">
        <v>0</v>
      </c>
    </row>
    <row r="117" spans="1:41" ht="63" x14ac:dyDescent="0.25">
      <c r="A117" s="43"/>
      <c r="B117" s="42"/>
      <c r="C117" s="61" t="s">
        <v>349</v>
      </c>
      <c r="D117" s="78" t="s">
        <v>375</v>
      </c>
      <c r="E117" s="67" t="s">
        <v>130</v>
      </c>
      <c r="F117" s="118"/>
      <c r="G117" s="44">
        <v>2607.6999999999998</v>
      </c>
      <c r="H117" s="44">
        <v>2607.6999999999998</v>
      </c>
      <c r="I117" s="44">
        <v>2607.6999999999998</v>
      </c>
      <c r="J117" s="44">
        <v>0</v>
      </c>
      <c r="K117" s="44">
        <v>0</v>
      </c>
      <c r="L117" s="44">
        <v>0</v>
      </c>
    </row>
    <row r="118" spans="1:41" ht="47.25" x14ac:dyDescent="0.25">
      <c r="A118" s="43"/>
      <c r="B118" s="42"/>
      <c r="C118" s="61" t="s">
        <v>350</v>
      </c>
      <c r="D118" s="78" t="s">
        <v>376</v>
      </c>
      <c r="E118" s="67" t="s">
        <v>130</v>
      </c>
      <c r="F118" s="118"/>
      <c r="G118" s="44">
        <v>300</v>
      </c>
      <c r="H118" s="44">
        <v>300</v>
      </c>
      <c r="I118" s="44">
        <v>300</v>
      </c>
      <c r="J118" s="44">
        <v>0</v>
      </c>
      <c r="K118" s="44">
        <v>0</v>
      </c>
      <c r="L118" s="44">
        <v>0</v>
      </c>
    </row>
    <row r="119" spans="1:41" ht="47.25" x14ac:dyDescent="0.25">
      <c r="A119" s="43"/>
      <c r="B119" s="42"/>
      <c r="C119" s="61" t="s">
        <v>351</v>
      </c>
      <c r="D119" s="78" t="s">
        <v>377</v>
      </c>
      <c r="E119" s="67" t="s">
        <v>130</v>
      </c>
      <c r="F119" s="118"/>
      <c r="G119" s="44">
        <v>260.60000000000002</v>
      </c>
      <c r="H119" s="44">
        <v>260.60000000000002</v>
      </c>
      <c r="I119" s="44">
        <v>260.60000000000002</v>
      </c>
      <c r="J119" s="44">
        <v>0</v>
      </c>
      <c r="K119" s="44">
        <v>0</v>
      </c>
      <c r="L119" s="44">
        <v>0</v>
      </c>
    </row>
    <row r="120" spans="1:41" ht="63" x14ac:dyDescent="0.25">
      <c r="A120" s="43"/>
      <c r="B120" s="42"/>
      <c r="C120" s="61" t="s">
        <v>352</v>
      </c>
      <c r="D120" s="78" t="s">
        <v>378</v>
      </c>
      <c r="E120" s="67" t="s">
        <v>130</v>
      </c>
      <c r="F120" s="118"/>
      <c r="G120" s="44">
        <v>480</v>
      </c>
      <c r="H120" s="44">
        <v>480</v>
      </c>
      <c r="I120" s="44">
        <v>480</v>
      </c>
      <c r="J120" s="44">
        <v>0</v>
      </c>
      <c r="K120" s="44">
        <v>0</v>
      </c>
      <c r="L120" s="44">
        <v>0</v>
      </c>
    </row>
    <row r="121" spans="1:41" ht="63" x14ac:dyDescent="0.25">
      <c r="A121" s="43"/>
      <c r="B121" s="42"/>
      <c r="C121" s="61" t="s">
        <v>353</v>
      </c>
      <c r="D121" s="78" t="s">
        <v>379</v>
      </c>
      <c r="E121" s="67" t="s">
        <v>130</v>
      </c>
      <c r="F121" s="118"/>
      <c r="G121" s="44">
        <v>1174.8</v>
      </c>
      <c r="H121" s="44">
        <v>1174.8</v>
      </c>
      <c r="I121" s="44">
        <v>1174.8</v>
      </c>
      <c r="J121" s="44">
        <v>0</v>
      </c>
      <c r="K121" s="44">
        <v>0</v>
      </c>
      <c r="L121" s="44">
        <v>0</v>
      </c>
    </row>
    <row r="122" spans="1:41" ht="63" x14ac:dyDescent="0.25">
      <c r="A122" s="43"/>
      <c r="B122" s="42"/>
      <c r="C122" s="61" t="s">
        <v>354</v>
      </c>
      <c r="D122" s="78" t="s">
        <v>380</v>
      </c>
      <c r="E122" s="67" t="s">
        <v>130</v>
      </c>
      <c r="F122" s="118"/>
      <c r="G122" s="44">
        <v>158.4</v>
      </c>
      <c r="H122" s="44">
        <v>158.4</v>
      </c>
      <c r="I122" s="44">
        <v>158.4</v>
      </c>
      <c r="J122" s="44">
        <v>0</v>
      </c>
      <c r="K122" s="44">
        <v>0</v>
      </c>
      <c r="L122" s="44">
        <v>0</v>
      </c>
    </row>
    <row r="123" spans="1:41" ht="94.5" x14ac:dyDescent="0.25">
      <c r="A123" s="43"/>
      <c r="B123" s="42"/>
      <c r="C123" s="61" t="s">
        <v>355</v>
      </c>
      <c r="D123" s="79" t="s">
        <v>381</v>
      </c>
      <c r="E123" s="67" t="s">
        <v>130</v>
      </c>
      <c r="F123" s="118"/>
      <c r="G123" s="44">
        <v>300</v>
      </c>
      <c r="H123" s="44">
        <v>305</v>
      </c>
      <c r="I123" s="44">
        <v>305</v>
      </c>
      <c r="J123" s="44">
        <v>0</v>
      </c>
      <c r="K123" s="44">
        <v>0</v>
      </c>
      <c r="L123" s="44">
        <v>0</v>
      </c>
    </row>
    <row r="124" spans="1:41" ht="63" x14ac:dyDescent="0.25">
      <c r="A124" s="43"/>
      <c r="B124" s="42"/>
      <c r="C124" s="61" t="s">
        <v>356</v>
      </c>
      <c r="D124" s="78" t="s">
        <v>382</v>
      </c>
      <c r="E124" s="67" t="s">
        <v>130</v>
      </c>
      <c r="F124" s="118"/>
      <c r="G124" s="44">
        <v>460</v>
      </c>
      <c r="H124" s="44">
        <v>460</v>
      </c>
      <c r="I124" s="44">
        <v>460</v>
      </c>
      <c r="J124" s="44">
        <v>0</v>
      </c>
      <c r="K124" s="44">
        <v>0</v>
      </c>
      <c r="L124" s="44">
        <v>0</v>
      </c>
    </row>
    <row r="125" spans="1:41" ht="63" x14ac:dyDescent="0.25">
      <c r="A125" s="43"/>
      <c r="B125" s="42"/>
      <c r="C125" s="61" t="s">
        <v>357</v>
      </c>
      <c r="D125" s="78" t="s">
        <v>383</v>
      </c>
      <c r="E125" s="67" t="s">
        <v>130</v>
      </c>
      <c r="F125" s="118"/>
      <c r="G125" s="44">
        <v>180</v>
      </c>
      <c r="H125" s="44">
        <v>180</v>
      </c>
      <c r="I125" s="44">
        <v>180</v>
      </c>
      <c r="J125" s="44">
        <v>0</v>
      </c>
      <c r="K125" s="44">
        <v>0</v>
      </c>
      <c r="L125" s="44">
        <v>0</v>
      </c>
    </row>
    <row r="126" spans="1:41" ht="63" x14ac:dyDescent="0.25">
      <c r="A126" s="43"/>
      <c r="B126" s="42"/>
      <c r="C126" s="61" t="s">
        <v>358</v>
      </c>
      <c r="D126" s="78" t="s">
        <v>384</v>
      </c>
      <c r="E126" s="67" t="s">
        <v>130</v>
      </c>
      <c r="F126" s="118"/>
      <c r="G126" s="44">
        <v>250.5</v>
      </c>
      <c r="H126" s="44">
        <v>250.5</v>
      </c>
      <c r="I126" s="44">
        <v>250.5</v>
      </c>
      <c r="J126" s="44">
        <v>0</v>
      </c>
      <c r="K126" s="44">
        <v>0</v>
      </c>
      <c r="L126" s="44">
        <v>0</v>
      </c>
    </row>
    <row r="127" spans="1:41" ht="63" x14ac:dyDescent="0.25">
      <c r="A127" s="43"/>
      <c r="B127" s="42"/>
      <c r="C127" s="61" t="s">
        <v>359</v>
      </c>
      <c r="D127" s="78" t="s">
        <v>385</v>
      </c>
      <c r="E127" s="67" t="s">
        <v>130</v>
      </c>
      <c r="F127" s="118"/>
      <c r="G127" s="44">
        <v>69.400000000000006</v>
      </c>
      <c r="H127" s="44">
        <v>69.400000000000006</v>
      </c>
      <c r="I127" s="44">
        <v>69.400000000000006</v>
      </c>
      <c r="J127" s="44">
        <v>0</v>
      </c>
      <c r="K127" s="44">
        <v>0</v>
      </c>
      <c r="L127" s="44">
        <v>0</v>
      </c>
    </row>
    <row r="128" spans="1:41" s="22" customFormat="1" ht="38.25" customHeight="1" x14ac:dyDescent="0.25">
      <c r="A128" s="18"/>
      <c r="B128" s="19" t="s">
        <v>94</v>
      </c>
      <c r="C128" s="64" t="s">
        <v>263</v>
      </c>
      <c r="D128" s="81" t="s">
        <v>94</v>
      </c>
      <c r="E128" s="70"/>
      <c r="F128" s="116"/>
      <c r="G128" s="20">
        <f t="shared" ref="G128:L128" si="29">G129+G226+G230+G232+G240</f>
        <v>1613266.5999999999</v>
      </c>
      <c r="H128" s="20">
        <f t="shared" si="29"/>
        <v>1289166.2</v>
      </c>
      <c r="I128" s="20">
        <f t="shared" si="29"/>
        <v>1613266.5999999999</v>
      </c>
      <c r="J128" s="20">
        <f t="shared" si="29"/>
        <v>1673490.9999999995</v>
      </c>
      <c r="K128" s="20">
        <f t="shared" si="29"/>
        <v>1745504.9999999998</v>
      </c>
      <c r="L128" s="20">
        <f t="shared" si="29"/>
        <v>1225499.7</v>
      </c>
      <c r="M128" s="21"/>
      <c r="N128" s="21"/>
      <c r="O128" s="21"/>
      <c r="P128" s="21"/>
      <c r="Q128" s="21"/>
      <c r="R128" s="21"/>
      <c r="S128" s="21"/>
      <c r="T128" s="21"/>
      <c r="U128" s="15"/>
      <c r="V128" s="15"/>
      <c r="W128" s="15"/>
      <c r="X128" s="15"/>
      <c r="Y128" s="15"/>
      <c r="Z128" s="15"/>
      <c r="AA128" s="15"/>
      <c r="AB128" s="15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</row>
    <row r="129" spans="1:12" ht="63" x14ac:dyDescent="0.25">
      <c r="A129" s="95"/>
      <c r="B129" s="96" t="s">
        <v>95</v>
      </c>
      <c r="C129" s="97" t="s">
        <v>264</v>
      </c>
      <c r="D129" s="98" t="s">
        <v>95</v>
      </c>
      <c r="E129" s="99"/>
      <c r="F129" s="123"/>
      <c r="G129" s="83">
        <f t="shared" ref="G129:K129" si="30">G130+G133+G179+G211</f>
        <v>1612249.9</v>
      </c>
      <c r="H129" s="83">
        <f t="shared" si="30"/>
        <v>1285799.1000000001</v>
      </c>
      <c r="I129" s="83">
        <f t="shared" si="30"/>
        <v>1612249.9</v>
      </c>
      <c r="J129" s="83">
        <f>J130+J133+J179+J211</f>
        <v>1673490.9999999995</v>
      </c>
      <c r="K129" s="83">
        <f t="shared" si="30"/>
        <v>1745504.9999999998</v>
      </c>
      <c r="L129" s="83">
        <f>L130+L133+L179+L211</f>
        <v>1225499.7</v>
      </c>
    </row>
    <row r="130" spans="1:12" ht="31.5" x14ac:dyDescent="0.25">
      <c r="A130" s="100"/>
      <c r="B130" s="101" t="s">
        <v>96</v>
      </c>
      <c r="C130" s="102" t="s">
        <v>265</v>
      </c>
      <c r="D130" s="103" t="s">
        <v>96</v>
      </c>
      <c r="E130" s="104"/>
      <c r="F130" s="123"/>
      <c r="G130" s="82">
        <f t="shared" ref="G130:L130" si="31">SUM(G131:G132)</f>
        <v>342841.4</v>
      </c>
      <c r="H130" s="82">
        <f t="shared" si="31"/>
        <v>281969.90000000002</v>
      </c>
      <c r="I130" s="82">
        <f t="shared" si="31"/>
        <v>342841.4</v>
      </c>
      <c r="J130" s="82">
        <f t="shared" si="31"/>
        <v>378236.69999999995</v>
      </c>
      <c r="K130" s="82">
        <f t="shared" si="31"/>
        <v>352941.7</v>
      </c>
      <c r="L130" s="82">
        <f t="shared" si="31"/>
        <v>284328</v>
      </c>
    </row>
    <row r="131" spans="1:12" ht="63" x14ac:dyDescent="0.25">
      <c r="A131" s="43"/>
      <c r="B131" s="42"/>
      <c r="C131" s="61" t="s">
        <v>266</v>
      </c>
      <c r="D131" s="78" t="s">
        <v>140</v>
      </c>
      <c r="E131" s="67" t="s">
        <v>128</v>
      </c>
      <c r="F131" s="118"/>
      <c r="G131" s="44">
        <v>149253.4</v>
      </c>
      <c r="H131" s="44">
        <v>120646.6</v>
      </c>
      <c r="I131" s="44">
        <v>149253.4</v>
      </c>
      <c r="J131" s="44">
        <v>204059.4</v>
      </c>
      <c r="K131" s="44">
        <v>142436.20000000001</v>
      </c>
      <c r="L131" s="44">
        <v>124996</v>
      </c>
    </row>
    <row r="132" spans="1:12" ht="63" x14ac:dyDescent="0.25">
      <c r="A132" s="43"/>
      <c r="B132" s="42"/>
      <c r="C132" s="61" t="s">
        <v>267</v>
      </c>
      <c r="D132" s="78" t="s">
        <v>141</v>
      </c>
      <c r="E132" s="67" t="s">
        <v>128</v>
      </c>
      <c r="F132" s="118"/>
      <c r="G132" s="44">
        <v>193588</v>
      </c>
      <c r="H132" s="44">
        <v>161323.29999999999</v>
      </c>
      <c r="I132" s="44">
        <v>193588</v>
      </c>
      <c r="J132" s="44">
        <v>174177.3</v>
      </c>
      <c r="K132" s="44">
        <v>210505.5</v>
      </c>
      <c r="L132" s="44">
        <v>159332</v>
      </c>
    </row>
    <row r="133" spans="1:12" ht="47.25" x14ac:dyDescent="0.25">
      <c r="A133" s="105"/>
      <c r="B133" s="101" t="s">
        <v>97</v>
      </c>
      <c r="C133" s="102" t="s">
        <v>268</v>
      </c>
      <c r="D133" s="103" t="s">
        <v>97</v>
      </c>
      <c r="E133" s="104"/>
      <c r="F133" s="123"/>
      <c r="G133" s="82">
        <f t="shared" ref="G133:L133" si="32">SUM(G134:G178)</f>
        <v>389322.30000000005</v>
      </c>
      <c r="H133" s="82">
        <f t="shared" si="32"/>
        <v>267732.60000000003</v>
      </c>
      <c r="I133" s="82">
        <f t="shared" si="32"/>
        <v>389322.30000000005</v>
      </c>
      <c r="J133" s="82">
        <f t="shared" si="32"/>
        <v>472152.1999999999</v>
      </c>
      <c r="K133" s="82">
        <f t="shared" si="32"/>
        <v>560145.89999999991</v>
      </c>
      <c r="L133" s="82">
        <f t="shared" si="32"/>
        <v>113405.7</v>
      </c>
    </row>
    <row r="134" spans="1:12" ht="47.25" x14ac:dyDescent="0.25">
      <c r="A134" s="34"/>
      <c r="B134" s="111"/>
      <c r="C134" s="65" t="s">
        <v>269</v>
      </c>
      <c r="D134" s="78" t="s">
        <v>142</v>
      </c>
      <c r="E134" s="67" t="s">
        <v>130</v>
      </c>
      <c r="F134" s="118"/>
      <c r="G134" s="44">
        <v>115840.4</v>
      </c>
      <c r="H134" s="44">
        <v>57800.3</v>
      </c>
      <c r="I134" s="44">
        <v>115840.4</v>
      </c>
      <c r="J134" s="44">
        <v>29881.5</v>
      </c>
      <c r="K134" s="52">
        <v>42998.3</v>
      </c>
      <c r="L134" s="44">
        <v>0</v>
      </c>
    </row>
    <row r="135" spans="1:12" ht="66" customHeight="1" x14ac:dyDescent="0.25">
      <c r="A135" s="34"/>
      <c r="B135" s="111"/>
      <c r="C135" s="65" t="s">
        <v>269</v>
      </c>
      <c r="D135" s="78" t="s">
        <v>437</v>
      </c>
      <c r="E135" s="67" t="s">
        <v>130</v>
      </c>
      <c r="F135" s="118"/>
      <c r="G135" s="44">
        <v>0</v>
      </c>
      <c r="H135" s="44">
        <v>0</v>
      </c>
      <c r="I135" s="44">
        <v>0</v>
      </c>
      <c r="J135" s="44">
        <v>0</v>
      </c>
      <c r="K135" s="52">
        <v>13421</v>
      </c>
      <c r="L135" s="44">
        <v>0</v>
      </c>
    </row>
    <row r="136" spans="1:12" ht="47.25" x14ac:dyDescent="0.25">
      <c r="A136" s="43"/>
      <c r="B136" s="42"/>
      <c r="C136" s="65" t="s">
        <v>270</v>
      </c>
      <c r="D136" s="78" t="s">
        <v>143</v>
      </c>
      <c r="E136" s="67" t="s">
        <v>130</v>
      </c>
      <c r="F136" s="118"/>
      <c r="G136" s="44">
        <v>21690.5</v>
      </c>
      <c r="H136" s="44">
        <v>21690.5</v>
      </c>
      <c r="I136" s="44">
        <v>21690.5</v>
      </c>
      <c r="J136" s="44">
        <v>24969.599999999999</v>
      </c>
      <c r="K136" s="52">
        <v>0</v>
      </c>
      <c r="L136" s="44">
        <v>0</v>
      </c>
    </row>
    <row r="137" spans="1:12" ht="47.25" x14ac:dyDescent="0.25">
      <c r="A137" s="43"/>
      <c r="B137" s="42"/>
      <c r="C137" s="65" t="s">
        <v>386</v>
      </c>
      <c r="D137" s="78" t="s">
        <v>438</v>
      </c>
      <c r="E137" s="67" t="s">
        <v>130</v>
      </c>
      <c r="F137" s="118"/>
      <c r="G137" s="44">
        <v>6812.7</v>
      </c>
      <c r="H137" s="44">
        <v>6812.7</v>
      </c>
      <c r="I137" s="44">
        <v>6812.7</v>
      </c>
      <c r="J137" s="44">
        <v>0</v>
      </c>
      <c r="K137" s="52">
        <v>0</v>
      </c>
      <c r="L137" s="44">
        <v>0</v>
      </c>
    </row>
    <row r="138" spans="1:12" ht="78.75" x14ac:dyDescent="0.25">
      <c r="A138" s="43"/>
      <c r="B138" s="42"/>
      <c r="C138" s="65" t="s">
        <v>271</v>
      </c>
      <c r="D138" s="78" t="s">
        <v>198</v>
      </c>
      <c r="E138" s="67" t="s">
        <v>132</v>
      </c>
      <c r="F138" s="118"/>
      <c r="G138" s="44">
        <v>1363.2</v>
      </c>
      <c r="H138" s="44">
        <v>1108.9000000000001</v>
      </c>
      <c r="I138" s="44">
        <v>1363.2</v>
      </c>
      <c r="J138" s="44">
        <v>0</v>
      </c>
      <c r="K138" s="52">
        <v>0</v>
      </c>
      <c r="L138" s="44">
        <v>0</v>
      </c>
    </row>
    <row r="139" spans="1:12" ht="78.75" x14ac:dyDescent="0.25">
      <c r="A139" s="43"/>
      <c r="B139" s="42"/>
      <c r="C139" s="65" t="s">
        <v>272</v>
      </c>
      <c r="D139" s="78" t="s">
        <v>197</v>
      </c>
      <c r="E139" s="67" t="s">
        <v>132</v>
      </c>
      <c r="F139" s="118"/>
      <c r="G139" s="44">
        <v>56.8</v>
      </c>
      <c r="H139" s="44">
        <v>46.2</v>
      </c>
      <c r="I139" s="44">
        <v>56.8</v>
      </c>
      <c r="J139" s="44">
        <v>0</v>
      </c>
      <c r="K139" s="52">
        <v>0</v>
      </c>
      <c r="L139" s="44">
        <v>0</v>
      </c>
    </row>
    <row r="140" spans="1:12" ht="78.75" x14ac:dyDescent="0.25">
      <c r="A140" s="43"/>
      <c r="B140" s="42"/>
      <c r="C140" s="65" t="s">
        <v>273</v>
      </c>
      <c r="D140" s="78" t="s">
        <v>146</v>
      </c>
      <c r="E140" s="67" t="s">
        <v>132</v>
      </c>
      <c r="F140" s="118"/>
      <c r="G140" s="44">
        <v>17627.7</v>
      </c>
      <c r="H140" s="44">
        <v>14205.7</v>
      </c>
      <c r="I140" s="44">
        <v>17627.7</v>
      </c>
      <c r="J140" s="52">
        <v>0</v>
      </c>
      <c r="K140" s="52">
        <v>0</v>
      </c>
      <c r="L140" s="44">
        <v>0</v>
      </c>
    </row>
    <row r="141" spans="1:12" ht="63" x14ac:dyDescent="0.25">
      <c r="A141" s="43"/>
      <c r="B141" s="42"/>
      <c r="C141" s="65" t="s">
        <v>274</v>
      </c>
      <c r="D141" s="78" t="s">
        <v>147</v>
      </c>
      <c r="E141" s="67" t="s">
        <v>132</v>
      </c>
      <c r="F141" s="118"/>
      <c r="G141" s="44">
        <v>5566.6</v>
      </c>
      <c r="H141" s="44">
        <v>4486</v>
      </c>
      <c r="I141" s="44">
        <v>5566.6</v>
      </c>
      <c r="J141" s="44">
        <v>6123.7</v>
      </c>
      <c r="K141" s="52">
        <v>5649.2</v>
      </c>
      <c r="L141" s="44">
        <v>5401.6</v>
      </c>
    </row>
    <row r="142" spans="1:12" ht="47.25" x14ac:dyDescent="0.25">
      <c r="A142" s="43"/>
      <c r="B142" s="42"/>
      <c r="C142" s="65" t="s">
        <v>414</v>
      </c>
      <c r="D142" s="78" t="s">
        <v>387</v>
      </c>
      <c r="E142" s="67" t="s">
        <v>129</v>
      </c>
      <c r="F142" s="118"/>
      <c r="G142" s="44">
        <v>14400</v>
      </c>
      <c r="H142" s="44">
        <v>14400</v>
      </c>
      <c r="I142" s="44">
        <v>14400</v>
      </c>
      <c r="J142" s="44">
        <v>0</v>
      </c>
      <c r="K142" s="52">
        <v>0</v>
      </c>
      <c r="L142" s="44">
        <v>0</v>
      </c>
    </row>
    <row r="143" spans="1:12" ht="47.25" x14ac:dyDescent="0.25">
      <c r="A143" s="43"/>
      <c r="B143" s="42"/>
      <c r="C143" s="65" t="s">
        <v>415</v>
      </c>
      <c r="D143" s="78" t="s">
        <v>388</v>
      </c>
      <c r="E143" s="67" t="s">
        <v>129</v>
      </c>
      <c r="F143" s="118"/>
      <c r="G143" s="44">
        <v>600</v>
      </c>
      <c r="H143" s="44">
        <v>600</v>
      </c>
      <c r="I143" s="44">
        <v>600</v>
      </c>
      <c r="J143" s="44">
        <v>0</v>
      </c>
      <c r="K143" s="52">
        <v>0</v>
      </c>
      <c r="L143" s="44">
        <v>0</v>
      </c>
    </row>
    <row r="144" spans="1:12" ht="63" x14ac:dyDescent="0.25">
      <c r="A144" s="43"/>
      <c r="B144" s="42"/>
      <c r="C144" s="65" t="s">
        <v>416</v>
      </c>
      <c r="D144" s="78" t="s">
        <v>148</v>
      </c>
      <c r="E144" s="67" t="s">
        <v>129</v>
      </c>
      <c r="F144" s="118"/>
      <c r="G144" s="44">
        <v>777.7</v>
      </c>
      <c r="H144" s="44">
        <v>777.7</v>
      </c>
      <c r="I144" s="44">
        <v>777.7</v>
      </c>
      <c r="J144" s="44">
        <v>0</v>
      </c>
      <c r="K144" s="52">
        <v>0</v>
      </c>
      <c r="L144" s="44">
        <v>0</v>
      </c>
    </row>
    <row r="145" spans="1:12" ht="63" x14ac:dyDescent="0.25">
      <c r="A145" s="43"/>
      <c r="B145" s="42"/>
      <c r="C145" s="65" t="s">
        <v>417</v>
      </c>
      <c r="D145" s="78" t="s">
        <v>149</v>
      </c>
      <c r="E145" s="67" t="s">
        <v>129</v>
      </c>
      <c r="F145" s="118"/>
      <c r="G145" s="44">
        <v>1627.1</v>
      </c>
      <c r="H145" s="44">
        <v>1627.1</v>
      </c>
      <c r="I145" s="44">
        <v>1627.1</v>
      </c>
      <c r="J145" s="44">
        <v>264.60000000000002</v>
      </c>
      <c r="K145" s="52">
        <v>267.8</v>
      </c>
      <c r="L145" s="44">
        <v>0</v>
      </c>
    </row>
    <row r="146" spans="1:12" ht="63" x14ac:dyDescent="0.25">
      <c r="A146" s="43"/>
      <c r="B146" s="42"/>
      <c r="C146" s="65" t="s">
        <v>275</v>
      </c>
      <c r="D146" s="78" t="s">
        <v>150</v>
      </c>
      <c r="E146" s="67" t="s">
        <v>130</v>
      </c>
      <c r="F146" s="118"/>
      <c r="G146" s="44">
        <v>896.5</v>
      </c>
      <c r="H146" s="44">
        <v>896.5</v>
      </c>
      <c r="I146" s="44">
        <v>896.5</v>
      </c>
      <c r="J146" s="44">
        <v>0</v>
      </c>
      <c r="K146" s="52">
        <v>0</v>
      </c>
      <c r="L146" s="44">
        <v>0</v>
      </c>
    </row>
    <row r="147" spans="1:12" ht="63" x14ac:dyDescent="0.25">
      <c r="A147" s="43"/>
      <c r="B147" s="42"/>
      <c r="C147" s="65" t="s">
        <v>276</v>
      </c>
      <c r="D147" s="78" t="s">
        <v>151</v>
      </c>
      <c r="E147" s="67" t="s">
        <v>130</v>
      </c>
      <c r="F147" s="118"/>
      <c r="G147" s="44">
        <v>2609.1999999999998</v>
      </c>
      <c r="H147" s="44">
        <v>2609.1999999999998</v>
      </c>
      <c r="I147" s="44">
        <v>2609.1999999999998</v>
      </c>
      <c r="J147" s="44">
        <v>4308.3999999999996</v>
      </c>
      <c r="K147" s="52">
        <v>4308.3999999999996</v>
      </c>
      <c r="L147" s="44">
        <v>4308.3999999999996</v>
      </c>
    </row>
    <row r="148" spans="1:12" ht="47.25" x14ac:dyDescent="0.25">
      <c r="A148" s="43"/>
      <c r="B148" s="42"/>
      <c r="C148" s="65" t="s">
        <v>277</v>
      </c>
      <c r="D148" s="78" t="s">
        <v>152</v>
      </c>
      <c r="E148" s="67" t="s">
        <v>129</v>
      </c>
      <c r="F148" s="118"/>
      <c r="G148" s="44">
        <v>107.1</v>
      </c>
      <c r="H148" s="44">
        <v>107.1</v>
      </c>
      <c r="I148" s="44">
        <v>107.1</v>
      </c>
      <c r="J148" s="44">
        <v>0</v>
      </c>
      <c r="K148" s="52">
        <v>0</v>
      </c>
      <c r="L148" s="44">
        <v>0</v>
      </c>
    </row>
    <row r="149" spans="1:12" ht="47.25" x14ac:dyDescent="0.25">
      <c r="A149" s="43"/>
      <c r="B149" s="42"/>
      <c r="C149" s="65" t="s">
        <v>278</v>
      </c>
      <c r="D149" s="78" t="s">
        <v>153</v>
      </c>
      <c r="E149" s="67" t="s">
        <v>129</v>
      </c>
      <c r="F149" s="118"/>
      <c r="G149" s="44">
        <v>33.799999999999997</v>
      </c>
      <c r="H149" s="44">
        <v>33.799999999999997</v>
      </c>
      <c r="I149" s="44">
        <v>33.799999999999997</v>
      </c>
      <c r="J149" s="44">
        <v>36.700000000000003</v>
      </c>
      <c r="K149" s="52">
        <v>37.6</v>
      </c>
      <c r="L149" s="44">
        <v>0</v>
      </c>
    </row>
    <row r="150" spans="1:12" ht="63" x14ac:dyDescent="0.25">
      <c r="A150" s="43"/>
      <c r="B150" s="42"/>
      <c r="C150" s="65" t="s">
        <v>279</v>
      </c>
      <c r="D150" s="78" t="s">
        <v>155</v>
      </c>
      <c r="E150" s="67" t="s">
        <v>130</v>
      </c>
      <c r="F150" s="118"/>
      <c r="G150" s="44">
        <v>12900.9</v>
      </c>
      <c r="H150" s="44">
        <v>12820.7</v>
      </c>
      <c r="I150" s="44">
        <v>12900.9</v>
      </c>
      <c r="J150" s="44">
        <v>0</v>
      </c>
      <c r="K150" s="52">
        <v>0</v>
      </c>
      <c r="L150" s="44">
        <v>0</v>
      </c>
    </row>
    <row r="151" spans="1:12" ht="63" x14ac:dyDescent="0.25">
      <c r="A151" s="43"/>
      <c r="B151" s="42"/>
      <c r="C151" s="65" t="s">
        <v>426</v>
      </c>
      <c r="D151" s="78" t="s">
        <v>156</v>
      </c>
      <c r="E151" s="67" t="s">
        <v>130</v>
      </c>
      <c r="F151" s="118"/>
      <c r="G151" s="44">
        <v>537.5</v>
      </c>
      <c r="H151" s="44">
        <v>534.20000000000005</v>
      </c>
      <c r="I151" s="44">
        <v>537.5</v>
      </c>
      <c r="J151" s="44">
        <v>0</v>
      </c>
      <c r="K151" s="52">
        <v>0</v>
      </c>
      <c r="L151" s="44">
        <v>0</v>
      </c>
    </row>
    <row r="152" spans="1:12" ht="47.25" x14ac:dyDescent="0.25">
      <c r="A152" s="43"/>
      <c r="B152" s="42"/>
      <c r="C152" s="65" t="s">
        <v>280</v>
      </c>
      <c r="D152" s="112" t="s">
        <v>419</v>
      </c>
      <c r="E152" s="67" t="s">
        <v>130</v>
      </c>
      <c r="F152" s="118"/>
      <c r="G152" s="44">
        <v>0</v>
      </c>
      <c r="H152" s="44">
        <v>0</v>
      </c>
      <c r="I152" s="44">
        <v>0</v>
      </c>
      <c r="J152" s="44">
        <v>262284.09999999998</v>
      </c>
      <c r="K152" s="52">
        <v>185736.6</v>
      </c>
      <c r="L152" s="44">
        <v>0</v>
      </c>
    </row>
    <row r="153" spans="1:12" ht="47.25" x14ac:dyDescent="0.25">
      <c r="A153" s="43"/>
      <c r="B153" s="42"/>
      <c r="C153" s="65" t="s">
        <v>281</v>
      </c>
      <c r="D153" s="112" t="s">
        <v>418</v>
      </c>
      <c r="E153" s="67" t="s">
        <v>130</v>
      </c>
      <c r="F153" s="118"/>
      <c r="G153" s="44">
        <v>0</v>
      </c>
      <c r="H153" s="44">
        <v>0</v>
      </c>
      <c r="I153" s="44">
        <v>0</v>
      </c>
      <c r="J153" s="44">
        <v>10928.5</v>
      </c>
      <c r="K153" s="52">
        <v>65258.8</v>
      </c>
      <c r="L153" s="44">
        <v>0</v>
      </c>
    </row>
    <row r="154" spans="1:12" ht="63" x14ac:dyDescent="0.25">
      <c r="A154" s="43"/>
      <c r="B154" s="42"/>
      <c r="C154" s="65" t="s">
        <v>280</v>
      </c>
      <c r="D154" s="112" t="s">
        <v>157</v>
      </c>
      <c r="E154" s="67" t="s">
        <v>130</v>
      </c>
      <c r="F154" s="118"/>
      <c r="G154" s="44">
        <v>43409.9</v>
      </c>
      <c r="H154" s="44">
        <v>15450.6</v>
      </c>
      <c r="I154" s="44">
        <v>43409.9</v>
      </c>
      <c r="J154" s="44">
        <v>0</v>
      </c>
      <c r="K154" s="52">
        <v>0</v>
      </c>
      <c r="L154" s="44">
        <v>0</v>
      </c>
    </row>
    <row r="155" spans="1:12" ht="63" x14ac:dyDescent="0.25">
      <c r="A155" s="43"/>
      <c r="B155" s="42"/>
      <c r="C155" s="65" t="s">
        <v>281</v>
      </c>
      <c r="D155" s="112" t="s">
        <v>158</v>
      </c>
      <c r="E155" s="67" t="s">
        <v>130</v>
      </c>
      <c r="F155" s="118"/>
      <c r="G155" s="44">
        <v>1881</v>
      </c>
      <c r="H155" s="44">
        <v>644</v>
      </c>
      <c r="I155" s="44">
        <v>1881</v>
      </c>
      <c r="J155" s="44">
        <v>0</v>
      </c>
      <c r="K155" s="52">
        <v>0</v>
      </c>
      <c r="L155" s="44">
        <v>0</v>
      </c>
    </row>
    <row r="156" spans="1:12" ht="63" x14ac:dyDescent="0.25">
      <c r="A156" s="43"/>
      <c r="B156" s="50"/>
      <c r="C156" s="65" t="s">
        <v>284</v>
      </c>
      <c r="D156" s="78" t="s">
        <v>389</v>
      </c>
      <c r="E156" s="67" t="s">
        <v>129</v>
      </c>
      <c r="F156" s="118"/>
      <c r="G156" s="52">
        <v>4857.1000000000004</v>
      </c>
      <c r="H156" s="44">
        <v>875.5</v>
      </c>
      <c r="I156" s="44">
        <v>4857.1000000000004</v>
      </c>
      <c r="J156" s="44">
        <v>0</v>
      </c>
      <c r="K156" s="52">
        <v>0</v>
      </c>
      <c r="L156" s="44">
        <v>0</v>
      </c>
    </row>
    <row r="157" spans="1:12" ht="63" x14ac:dyDescent="0.25">
      <c r="A157" s="43"/>
      <c r="B157" s="50"/>
      <c r="C157" s="65" t="s">
        <v>282</v>
      </c>
      <c r="D157" s="78" t="s">
        <v>161</v>
      </c>
      <c r="E157" s="67" t="s">
        <v>132</v>
      </c>
      <c r="F157" s="118"/>
      <c r="G157" s="52">
        <v>11378.7</v>
      </c>
      <c r="H157" s="44">
        <v>11378.7</v>
      </c>
      <c r="I157" s="44">
        <v>11378.7</v>
      </c>
      <c r="J157" s="44">
        <v>5809.1</v>
      </c>
      <c r="K157" s="52">
        <v>5809.1</v>
      </c>
      <c r="L157" s="44">
        <v>5809.1</v>
      </c>
    </row>
    <row r="158" spans="1:12" ht="63" x14ac:dyDescent="0.25">
      <c r="A158" s="43"/>
      <c r="B158" s="50"/>
      <c r="C158" s="65" t="s">
        <v>282</v>
      </c>
      <c r="D158" s="78" t="s">
        <v>390</v>
      </c>
      <c r="E158" s="67" t="s">
        <v>132</v>
      </c>
      <c r="F158" s="118"/>
      <c r="G158" s="52">
        <v>235</v>
      </c>
      <c r="H158" s="44">
        <v>235</v>
      </c>
      <c r="I158" s="44">
        <v>235</v>
      </c>
      <c r="J158" s="44">
        <v>0</v>
      </c>
      <c r="K158" s="52">
        <v>0</v>
      </c>
      <c r="L158" s="44">
        <v>0</v>
      </c>
    </row>
    <row r="159" spans="1:12" ht="63" x14ac:dyDescent="0.25">
      <c r="A159" s="43"/>
      <c r="B159" s="42"/>
      <c r="C159" s="65" t="s">
        <v>282</v>
      </c>
      <c r="D159" s="78" t="s">
        <v>163</v>
      </c>
      <c r="E159" s="67" t="s">
        <v>132</v>
      </c>
      <c r="F159" s="118"/>
      <c r="G159" s="52">
        <v>13118.1</v>
      </c>
      <c r="H159" s="44">
        <v>13118.1</v>
      </c>
      <c r="I159" s="44">
        <v>13118.1</v>
      </c>
      <c r="J159" s="44">
        <v>13118.1</v>
      </c>
      <c r="K159" s="52">
        <v>13118.1</v>
      </c>
      <c r="L159" s="44">
        <v>13118.1</v>
      </c>
    </row>
    <row r="160" spans="1:12" ht="110.25" x14ac:dyDescent="0.25">
      <c r="A160" s="43"/>
      <c r="B160" s="42"/>
      <c r="C160" s="65" t="s">
        <v>282</v>
      </c>
      <c r="D160" s="78" t="s">
        <v>199</v>
      </c>
      <c r="E160" s="67" t="s">
        <v>132</v>
      </c>
      <c r="F160" s="118"/>
      <c r="G160" s="52">
        <v>1178.7</v>
      </c>
      <c r="H160" s="44">
        <v>918.8</v>
      </c>
      <c r="I160" s="44">
        <v>1178.7</v>
      </c>
      <c r="J160" s="44">
        <v>1071.5</v>
      </c>
      <c r="K160" s="52">
        <v>1071.5</v>
      </c>
      <c r="L160" s="44">
        <v>1071.5</v>
      </c>
    </row>
    <row r="161" spans="1:12" ht="78.75" x14ac:dyDescent="0.25">
      <c r="A161" s="43"/>
      <c r="B161" s="42"/>
      <c r="C161" s="65" t="s">
        <v>282</v>
      </c>
      <c r="D161" s="78" t="s">
        <v>169</v>
      </c>
      <c r="E161" s="67" t="s">
        <v>132</v>
      </c>
      <c r="F161" s="118"/>
      <c r="G161" s="52">
        <v>6957.9</v>
      </c>
      <c r="H161" s="44">
        <v>6602.7</v>
      </c>
      <c r="I161" s="44">
        <v>6957.9</v>
      </c>
      <c r="J161" s="44">
        <v>7065.5</v>
      </c>
      <c r="K161" s="52">
        <v>6517.9</v>
      </c>
      <c r="L161" s="44">
        <v>6232.3</v>
      </c>
    </row>
    <row r="162" spans="1:12" ht="110.25" x14ac:dyDescent="0.25">
      <c r="A162" s="43"/>
      <c r="B162" s="42"/>
      <c r="C162" s="65" t="s">
        <v>282</v>
      </c>
      <c r="D162" s="78" t="s">
        <v>391</v>
      </c>
      <c r="E162" s="67" t="s">
        <v>132</v>
      </c>
      <c r="F162" s="118"/>
      <c r="G162" s="52">
        <v>864.2</v>
      </c>
      <c r="H162" s="44">
        <v>0</v>
      </c>
      <c r="I162" s="44">
        <v>864.2</v>
      </c>
      <c r="J162" s="44">
        <v>0</v>
      </c>
      <c r="K162" s="52">
        <v>0</v>
      </c>
      <c r="L162" s="44">
        <v>0</v>
      </c>
    </row>
    <row r="163" spans="1:12" ht="63" x14ac:dyDescent="0.25">
      <c r="A163" s="43"/>
      <c r="B163" s="42"/>
      <c r="C163" s="65" t="s">
        <v>285</v>
      </c>
      <c r="D163" s="78" t="s">
        <v>166</v>
      </c>
      <c r="E163" s="67" t="s">
        <v>218</v>
      </c>
      <c r="F163" s="118"/>
      <c r="G163" s="52">
        <v>300</v>
      </c>
      <c r="H163" s="44">
        <v>0</v>
      </c>
      <c r="I163" s="44">
        <v>300</v>
      </c>
      <c r="J163" s="44">
        <v>0</v>
      </c>
      <c r="K163" s="52">
        <v>0</v>
      </c>
      <c r="L163" s="44">
        <v>0</v>
      </c>
    </row>
    <row r="164" spans="1:12" ht="78.75" x14ac:dyDescent="0.25">
      <c r="A164" s="43"/>
      <c r="B164" s="42"/>
      <c r="C164" s="65" t="s">
        <v>435</v>
      </c>
      <c r="D164" s="112" t="s">
        <v>424</v>
      </c>
      <c r="E164" s="88" t="s">
        <v>118</v>
      </c>
      <c r="F164" s="122"/>
      <c r="G164" s="52">
        <v>0</v>
      </c>
      <c r="H164" s="44">
        <v>0</v>
      </c>
      <c r="I164" s="44">
        <v>0</v>
      </c>
      <c r="J164" s="44">
        <v>2110.8000000000002</v>
      </c>
      <c r="K164" s="52">
        <v>0</v>
      </c>
      <c r="L164" s="44">
        <v>0</v>
      </c>
    </row>
    <row r="165" spans="1:12" ht="47.25" x14ac:dyDescent="0.25">
      <c r="A165" s="43"/>
      <c r="B165" s="42"/>
      <c r="C165" s="65" t="s">
        <v>283</v>
      </c>
      <c r="D165" s="78" t="s">
        <v>159</v>
      </c>
      <c r="E165" s="67" t="s">
        <v>130</v>
      </c>
      <c r="F165" s="118"/>
      <c r="G165" s="52">
        <v>35998.800000000003</v>
      </c>
      <c r="H165" s="44">
        <v>31904.5</v>
      </c>
      <c r="I165" s="44">
        <v>35998.800000000003</v>
      </c>
      <c r="J165" s="44">
        <v>0</v>
      </c>
      <c r="K165" s="52">
        <v>0</v>
      </c>
      <c r="L165" s="44">
        <v>0</v>
      </c>
    </row>
    <row r="166" spans="1:12" ht="47.25" x14ac:dyDescent="0.25">
      <c r="A166" s="43"/>
      <c r="B166" s="42"/>
      <c r="C166" s="65" t="s">
        <v>283</v>
      </c>
      <c r="D166" s="78" t="s">
        <v>160</v>
      </c>
      <c r="E166" s="67" t="s">
        <v>130</v>
      </c>
      <c r="F166" s="118"/>
      <c r="G166" s="52">
        <v>3643</v>
      </c>
      <c r="H166" s="44">
        <v>3048.4</v>
      </c>
      <c r="I166" s="44">
        <v>3643</v>
      </c>
      <c r="J166" s="44">
        <v>4021.7</v>
      </c>
      <c r="K166" s="52">
        <v>4021.7</v>
      </c>
      <c r="L166" s="44">
        <v>4021.7</v>
      </c>
    </row>
    <row r="167" spans="1:12" ht="63" x14ac:dyDescent="0.25">
      <c r="A167" s="43"/>
      <c r="B167" s="42"/>
      <c r="C167" s="65" t="s">
        <v>283</v>
      </c>
      <c r="D167" s="78" t="s">
        <v>151</v>
      </c>
      <c r="E167" s="67" t="s">
        <v>130</v>
      </c>
      <c r="F167" s="118"/>
      <c r="G167" s="52">
        <v>907.2</v>
      </c>
      <c r="H167" s="44">
        <v>907.2</v>
      </c>
      <c r="I167" s="44">
        <v>907.2</v>
      </c>
      <c r="J167" s="44">
        <v>0</v>
      </c>
      <c r="K167" s="52">
        <v>0</v>
      </c>
      <c r="L167" s="44">
        <v>0</v>
      </c>
    </row>
    <row r="168" spans="1:12" ht="47.25" x14ac:dyDescent="0.25">
      <c r="A168" s="43"/>
      <c r="B168" s="42"/>
      <c r="C168" s="65" t="s">
        <v>283</v>
      </c>
      <c r="D168" s="78" t="s">
        <v>162</v>
      </c>
      <c r="E168" s="67" t="s">
        <v>130</v>
      </c>
      <c r="F168" s="118"/>
      <c r="G168" s="52">
        <v>6912.2</v>
      </c>
      <c r="H168" s="44">
        <v>5439.6</v>
      </c>
      <c r="I168" s="44">
        <v>6912.2</v>
      </c>
      <c r="J168" s="44">
        <v>6941</v>
      </c>
      <c r="K168" s="52">
        <v>6941</v>
      </c>
      <c r="L168" s="44">
        <v>6941</v>
      </c>
    </row>
    <row r="169" spans="1:12" ht="47.25" x14ac:dyDescent="0.25">
      <c r="A169" s="43"/>
      <c r="B169" s="42"/>
      <c r="C169" s="65" t="s">
        <v>283</v>
      </c>
      <c r="D169" s="78" t="s">
        <v>164</v>
      </c>
      <c r="E169" s="67" t="s">
        <v>130</v>
      </c>
      <c r="F169" s="118"/>
      <c r="G169" s="52">
        <v>4641.7</v>
      </c>
      <c r="H169" s="44">
        <v>0</v>
      </c>
      <c r="I169" s="44">
        <v>4641.7</v>
      </c>
      <c r="J169" s="44">
        <v>4496.5</v>
      </c>
      <c r="K169" s="52">
        <v>4496.5</v>
      </c>
      <c r="L169" s="44">
        <v>4496.5</v>
      </c>
    </row>
    <row r="170" spans="1:12" ht="47.25" x14ac:dyDescent="0.25">
      <c r="A170" s="43"/>
      <c r="B170" s="42"/>
      <c r="C170" s="65" t="s">
        <v>283</v>
      </c>
      <c r="D170" s="78" t="s">
        <v>165</v>
      </c>
      <c r="E170" s="67" t="s">
        <v>130</v>
      </c>
      <c r="F170" s="118"/>
      <c r="G170" s="52">
        <v>6296.5</v>
      </c>
      <c r="H170" s="44">
        <v>5243.2</v>
      </c>
      <c r="I170" s="44">
        <v>6296.5</v>
      </c>
      <c r="J170" s="44">
        <v>0</v>
      </c>
      <c r="K170" s="52">
        <v>0</v>
      </c>
      <c r="L170" s="44">
        <v>0</v>
      </c>
    </row>
    <row r="171" spans="1:12" ht="47.25" x14ac:dyDescent="0.25">
      <c r="A171" s="43"/>
      <c r="B171" s="42"/>
      <c r="C171" s="65" t="s">
        <v>283</v>
      </c>
      <c r="D171" s="78" t="s">
        <v>403</v>
      </c>
      <c r="E171" s="67" t="s">
        <v>130</v>
      </c>
      <c r="F171" s="118"/>
      <c r="G171" s="52">
        <v>15271.4</v>
      </c>
      <c r="H171" s="44">
        <v>14148.7</v>
      </c>
      <c r="I171" s="44">
        <v>15271.4</v>
      </c>
      <c r="J171" s="44">
        <v>39868.6</v>
      </c>
      <c r="K171" s="52">
        <v>157381.5</v>
      </c>
      <c r="L171" s="44">
        <v>21324.799999999999</v>
      </c>
    </row>
    <row r="172" spans="1:12" ht="47.25" x14ac:dyDescent="0.25">
      <c r="A172" s="43"/>
      <c r="B172" s="42"/>
      <c r="C172" s="65" t="s">
        <v>283</v>
      </c>
      <c r="D172" s="78" t="s">
        <v>167</v>
      </c>
      <c r="E172" s="67" t="s">
        <v>130</v>
      </c>
      <c r="F172" s="118"/>
      <c r="G172" s="52">
        <v>5928</v>
      </c>
      <c r="H172" s="44">
        <v>5898.3</v>
      </c>
      <c r="I172" s="44">
        <v>5928</v>
      </c>
      <c r="J172" s="44">
        <v>26901.5</v>
      </c>
      <c r="K172" s="52">
        <v>26901.5</v>
      </c>
      <c r="L172" s="44">
        <v>26901.5</v>
      </c>
    </row>
    <row r="173" spans="1:12" ht="47.25" x14ac:dyDescent="0.25">
      <c r="A173" s="43"/>
      <c r="B173" s="42"/>
      <c r="C173" s="65" t="s">
        <v>283</v>
      </c>
      <c r="D173" s="78" t="s">
        <v>425</v>
      </c>
      <c r="E173" s="67" t="s">
        <v>130</v>
      </c>
      <c r="F173" s="118"/>
      <c r="G173" s="52">
        <v>1117.5999999999999</v>
      </c>
      <c r="H173" s="44">
        <v>0</v>
      </c>
      <c r="I173" s="44">
        <v>1117.5999999999999</v>
      </c>
      <c r="J173" s="44">
        <v>2942</v>
      </c>
      <c r="K173" s="52">
        <v>4488.2</v>
      </c>
      <c r="L173" s="44">
        <v>4518</v>
      </c>
    </row>
    <row r="174" spans="1:12" ht="47.25" x14ac:dyDescent="0.25">
      <c r="A174" s="43"/>
      <c r="B174" s="42"/>
      <c r="C174" s="65" t="s">
        <v>283</v>
      </c>
      <c r="D174" s="78" t="s">
        <v>168</v>
      </c>
      <c r="E174" s="67" t="s">
        <v>130</v>
      </c>
      <c r="F174" s="118"/>
      <c r="G174" s="52">
        <v>9781.1</v>
      </c>
      <c r="H174" s="44">
        <v>9589.6</v>
      </c>
      <c r="I174" s="44">
        <v>9781.1</v>
      </c>
      <c r="J174" s="44">
        <v>9261.2000000000007</v>
      </c>
      <c r="K174" s="52">
        <v>9261.2000000000007</v>
      </c>
      <c r="L174" s="44">
        <v>9261.2000000000007</v>
      </c>
    </row>
    <row r="175" spans="1:12" ht="47.25" x14ac:dyDescent="0.25">
      <c r="A175" s="43"/>
      <c r="B175" s="42"/>
      <c r="C175" s="65" t="s">
        <v>404</v>
      </c>
      <c r="D175" s="78" t="s">
        <v>405</v>
      </c>
      <c r="E175" s="67" t="s">
        <v>130</v>
      </c>
      <c r="F175" s="118"/>
      <c r="G175" s="52">
        <v>1773.1</v>
      </c>
      <c r="H175" s="44">
        <v>1773.1</v>
      </c>
      <c r="I175" s="44">
        <v>1773.1</v>
      </c>
      <c r="J175" s="44">
        <v>0</v>
      </c>
      <c r="K175" s="52">
        <v>0</v>
      </c>
      <c r="L175" s="44">
        <v>0</v>
      </c>
    </row>
    <row r="176" spans="1:12" ht="47.25" x14ac:dyDescent="0.25">
      <c r="A176" s="43"/>
      <c r="B176" s="42"/>
      <c r="C176" s="65" t="s">
        <v>404</v>
      </c>
      <c r="D176" s="78" t="s">
        <v>420</v>
      </c>
      <c r="E176" s="67" t="s">
        <v>130</v>
      </c>
      <c r="F176" s="118"/>
      <c r="G176" s="52">
        <v>0</v>
      </c>
      <c r="H176" s="44">
        <v>0</v>
      </c>
      <c r="I176" s="44">
        <v>0</v>
      </c>
      <c r="J176" s="44">
        <v>3248</v>
      </c>
      <c r="K176" s="52">
        <v>2460</v>
      </c>
      <c r="L176" s="44">
        <v>0</v>
      </c>
    </row>
    <row r="177" spans="1:12" ht="47.25" x14ac:dyDescent="0.25">
      <c r="A177" s="43"/>
      <c r="B177" s="42"/>
      <c r="C177" s="65" t="s">
        <v>404</v>
      </c>
      <c r="D177" s="78" t="s">
        <v>427</v>
      </c>
      <c r="E177" s="67" t="s">
        <v>130</v>
      </c>
      <c r="F177" s="118"/>
      <c r="G177" s="52"/>
      <c r="H177" s="44">
        <v>0</v>
      </c>
      <c r="I177" s="44">
        <v>0</v>
      </c>
      <c r="J177" s="44">
        <v>6499.6</v>
      </c>
      <c r="K177" s="52">
        <v>0</v>
      </c>
      <c r="L177" s="44">
        <v>0</v>
      </c>
    </row>
    <row r="178" spans="1:12" ht="78.75" x14ac:dyDescent="0.25">
      <c r="A178" s="43"/>
      <c r="B178" s="42"/>
      <c r="C178" s="65" t="s">
        <v>406</v>
      </c>
      <c r="D178" s="78" t="s">
        <v>407</v>
      </c>
      <c r="E178" s="67" t="s">
        <v>130</v>
      </c>
      <c r="F178" s="118"/>
      <c r="G178" s="52">
        <v>9423.4</v>
      </c>
      <c r="H178" s="44">
        <v>0</v>
      </c>
      <c r="I178" s="44">
        <v>9423.4</v>
      </c>
      <c r="J178" s="44">
        <v>0</v>
      </c>
      <c r="K178" s="52">
        <v>0</v>
      </c>
      <c r="L178" s="44">
        <v>0</v>
      </c>
    </row>
    <row r="179" spans="1:12" ht="77.45" customHeight="1" x14ac:dyDescent="0.25">
      <c r="A179" s="100"/>
      <c r="B179" s="101" t="s">
        <v>98</v>
      </c>
      <c r="C179" s="102" t="s">
        <v>392</v>
      </c>
      <c r="D179" s="101" t="s">
        <v>98</v>
      </c>
      <c r="E179" s="104"/>
      <c r="F179" s="123"/>
      <c r="G179" s="82">
        <f t="shared" ref="G179:L179" si="33">SUM(G180:G210)</f>
        <v>841450.3</v>
      </c>
      <c r="H179" s="82">
        <f t="shared" si="33"/>
        <v>698668.99999999988</v>
      </c>
      <c r="I179" s="82">
        <f t="shared" si="33"/>
        <v>841450.3</v>
      </c>
      <c r="J179" s="82">
        <f t="shared" si="33"/>
        <v>822818.09999999974</v>
      </c>
      <c r="K179" s="82">
        <f t="shared" si="33"/>
        <v>831255.09999999974</v>
      </c>
      <c r="L179" s="82">
        <f t="shared" si="33"/>
        <v>826603.69999999984</v>
      </c>
    </row>
    <row r="180" spans="1:12" ht="94.5" x14ac:dyDescent="0.25">
      <c r="A180" s="34"/>
      <c r="B180" s="111"/>
      <c r="C180" s="65" t="s">
        <v>393</v>
      </c>
      <c r="D180" s="78" t="s">
        <v>402</v>
      </c>
      <c r="E180" s="67" t="s">
        <v>132</v>
      </c>
      <c r="F180" s="118"/>
      <c r="G180" s="107">
        <v>338.5</v>
      </c>
      <c r="H180" s="52">
        <v>169.3</v>
      </c>
      <c r="I180" s="52">
        <v>338.5</v>
      </c>
      <c r="J180" s="52">
        <v>0</v>
      </c>
      <c r="K180" s="52">
        <v>0</v>
      </c>
      <c r="L180" s="52">
        <v>0</v>
      </c>
    </row>
    <row r="181" spans="1:12" ht="69" customHeight="1" x14ac:dyDescent="0.25">
      <c r="A181" s="34"/>
      <c r="B181" s="35"/>
      <c r="C181" s="65" t="s">
        <v>286</v>
      </c>
      <c r="D181" s="78" t="s">
        <v>395</v>
      </c>
      <c r="E181" s="67" t="s">
        <v>170</v>
      </c>
      <c r="F181" s="118"/>
      <c r="G181" s="107">
        <v>144.30000000000001</v>
      </c>
      <c r="H181" s="52">
        <v>144.30000000000001</v>
      </c>
      <c r="I181" s="52">
        <v>144.30000000000001</v>
      </c>
      <c r="J181" s="52">
        <v>0</v>
      </c>
      <c r="K181" s="52">
        <v>0</v>
      </c>
      <c r="L181" s="52">
        <v>0</v>
      </c>
    </row>
    <row r="182" spans="1:12" ht="63" x14ac:dyDescent="0.25">
      <c r="A182" s="34"/>
      <c r="B182" s="35"/>
      <c r="C182" s="65" t="s">
        <v>286</v>
      </c>
      <c r="D182" s="93" t="s">
        <v>439</v>
      </c>
      <c r="E182" s="67" t="s">
        <v>170</v>
      </c>
      <c r="F182" s="118"/>
      <c r="G182" s="107">
        <v>0</v>
      </c>
      <c r="H182" s="52">
        <v>0</v>
      </c>
      <c r="I182" s="52">
        <v>0</v>
      </c>
      <c r="J182" s="52">
        <v>132.30000000000001</v>
      </c>
      <c r="K182" s="52">
        <v>134.6</v>
      </c>
      <c r="L182" s="52">
        <v>134.6</v>
      </c>
    </row>
    <row r="183" spans="1:12" ht="63" x14ac:dyDescent="0.25">
      <c r="A183" s="34"/>
      <c r="B183" s="35"/>
      <c r="C183" s="65" t="s">
        <v>286</v>
      </c>
      <c r="D183" s="78" t="s">
        <v>182</v>
      </c>
      <c r="E183" s="67" t="s">
        <v>170</v>
      </c>
      <c r="F183" s="118"/>
      <c r="G183" s="107">
        <v>1489.1</v>
      </c>
      <c r="H183" s="52">
        <v>1371.4</v>
      </c>
      <c r="I183" s="52">
        <v>1489.1</v>
      </c>
      <c r="J183" s="52">
        <v>1012.5</v>
      </c>
      <c r="K183" s="52">
        <v>1012.5</v>
      </c>
      <c r="L183" s="52">
        <v>1012.5</v>
      </c>
    </row>
    <row r="184" spans="1:12" ht="63" x14ac:dyDescent="0.25">
      <c r="A184" s="34"/>
      <c r="B184" s="35"/>
      <c r="C184" s="65" t="s">
        <v>286</v>
      </c>
      <c r="D184" s="78" t="s">
        <v>183</v>
      </c>
      <c r="E184" s="67" t="s">
        <v>170</v>
      </c>
      <c r="F184" s="118"/>
      <c r="G184" s="107">
        <v>2536.6999999999998</v>
      </c>
      <c r="H184" s="52">
        <v>2536.6999999999998</v>
      </c>
      <c r="I184" s="52">
        <v>2536.6999999999998</v>
      </c>
      <c r="J184" s="52">
        <v>2480.8000000000002</v>
      </c>
      <c r="K184" s="52">
        <v>2480.8000000000002</v>
      </c>
      <c r="L184" s="52">
        <v>2480.8000000000002</v>
      </c>
    </row>
    <row r="185" spans="1:12" ht="63" x14ac:dyDescent="0.25">
      <c r="A185" s="34"/>
      <c r="B185" s="35"/>
      <c r="C185" s="65" t="s">
        <v>286</v>
      </c>
      <c r="D185" s="93" t="s">
        <v>431</v>
      </c>
      <c r="E185" s="67" t="s">
        <v>170</v>
      </c>
      <c r="F185" s="118"/>
      <c r="G185" s="107">
        <v>7642.1</v>
      </c>
      <c r="H185" s="52">
        <v>7642.1</v>
      </c>
      <c r="I185" s="52">
        <v>7642.1</v>
      </c>
      <c r="J185" s="52">
        <v>7159.5</v>
      </c>
      <c r="K185" s="52">
        <v>7159.4</v>
      </c>
      <c r="L185" s="52">
        <v>7159.5</v>
      </c>
    </row>
    <row r="186" spans="1:12" ht="63" x14ac:dyDescent="0.25">
      <c r="A186" s="34"/>
      <c r="B186" s="35"/>
      <c r="C186" s="65" t="s">
        <v>286</v>
      </c>
      <c r="D186" s="93" t="s">
        <v>396</v>
      </c>
      <c r="E186" s="67" t="s">
        <v>170</v>
      </c>
      <c r="F186" s="118"/>
      <c r="G186" s="107">
        <v>314.8</v>
      </c>
      <c r="H186" s="52">
        <v>0</v>
      </c>
      <c r="I186" s="44">
        <v>314.8</v>
      </c>
      <c r="J186" s="52">
        <v>0</v>
      </c>
      <c r="K186" s="52">
        <v>0</v>
      </c>
      <c r="L186" s="52">
        <v>0</v>
      </c>
    </row>
    <row r="187" spans="1:12" ht="126" x14ac:dyDescent="0.25">
      <c r="A187" s="34"/>
      <c r="B187" s="111"/>
      <c r="C187" s="65" t="s">
        <v>287</v>
      </c>
      <c r="D187" s="79" t="s">
        <v>171</v>
      </c>
      <c r="E187" s="67" t="s">
        <v>132</v>
      </c>
      <c r="F187" s="118"/>
      <c r="G187" s="107">
        <v>1281.8</v>
      </c>
      <c r="H187" s="52">
        <v>1281.8</v>
      </c>
      <c r="I187" s="44">
        <v>1281.8</v>
      </c>
      <c r="J187" s="52">
        <v>1387.9</v>
      </c>
      <c r="K187" s="52">
        <v>1387.9</v>
      </c>
      <c r="L187" s="52">
        <v>1387.9</v>
      </c>
    </row>
    <row r="188" spans="1:12" ht="63" x14ac:dyDescent="0.25">
      <c r="A188" s="34"/>
      <c r="B188" s="35"/>
      <c r="C188" s="65" t="s">
        <v>287</v>
      </c>
      <c r="D188" s="78" t="s">
        <v>172</v>
      </c>
      <c r="E188" s="67" t="s">
        <v>132</v>
      </c>
      <c r="F188" s="118"/>
      <c r="G188" s="107">
        <v>696686.3</v>
      </c>
      <c r="H188" s="52">
        <v>576872.5</v>
      </c>
      <c r="I188" s="44">
        <v>696686.3</v>
      </c>
      <c r="J188" s="52">
        <v>722059.2</v>
      </c>
      <c r="K188" s="52">
        <v>722059.2</v>
      </c>
      <c r="L188" s="52">
        <v>722059.2</v>
      </c>
    </row>
    <row r="189" spans="1:12" ht="189" x14ac:dyDescent="0.25">
      <c r="A189" s="34"/>
      <c r="B189" s="35"/>
      <c r="C189" s="65" t="s">
        <v>287</v>
      </c>
      <c r="D189" s="79" t="s">
        <v>421</v>
      </c>
      <c r="E189" s="67" t="s">
        <v>132</v>
      </c>
      <c r="F189" s="118"/>
      <c r="G189" s="107">
        <v>14663.6</v>
      </c>
      <c r="H189" s="52">
        <v>12219.7</v>
      </c>
      <c r="I189" s="44">
        <v>14663.6</v>
      </c>
      <c r="J189" s="52">
        <v>17081.7</v>
      </c>
      <c r="K189" s="52">
        <v>17081.7</v>
      </c>
      <c r="L189" s="52">
        <v>17081.7</v>
      </c>
    </row>
    <row r="190" spans="1:12" ht="126" x14ac:dyDescent="0.25">
      <c r="A190" s="34"/>
      <c r="B190" s="35"/>
      <c r="C190" s="65" t="s">
        <v>287</v>
      </c>
      <c r="D190" s="79" t="s">
        <v>173</v>
      </c>
      <c r="E190" s="67" t="s">
        <v>132</v>
      </c>
      <c r="F190" s="118"/>
      <c r="G190" s="107">
        <v>1423.7</v>
      </c>
      <c r="H190" s="52">
        <v>725.6</v>
      </c>
      <c r="I190" s="44">
        <v>1423.7</v>
      </c>
      <c r="J190" s="52">
        <v>1485.8</v>
      </c>
      <c r="K190" s="52">
        <v>1485.8</v>
      </c>
      <c r="L190" s="52">
        <v>1485.8</v>
      </c>
    </row>
    <row r="191" spans="1:12" ht="110.25" x14ac:dyDescent="0.25">
      <c r="A191" s="34"/>
      <c r="B191" s="35"/>
      <c r="C191" s="65" t="s">
        <v>287</v>
      </c>
      <c r="D191" s="79" t="s">
        <v>175</v>
      </c>
      <c r="E191" s="67" t="s">
        <v>132</v>
      </c>
      <c r="F191" s="118"/>
      <c r="G191" s="107">
        <v>1032.0999999999999</v>
      </c>
      <c r="H191" s="52">
        <v>1032.0999999999999</v>
      </c>
      <c r="I191" s="44">
        <v>1032.0999999999999</v>
      </c>
      <c r="J191" s="52">
        <v>1307.4000000000001</v>
      </c>
      <c r="K191" s="52">
        <v>1307.4000000000001</v>
      </c>
      <c r="L191" s="52">
        <v>1307.4000000000001</v>
      </c>
    </row>
    <row r="192" spans="1:12" ht="94.5" x14ac:dyDescent="0.25">
      <c r="A192" s="34"/>
      <c r="B192" s="35"/>
      <c r="C192" s="65" t="s">
        <v>287</v>
      </c>
      <c r="D192" s="79" t="s">
        <v>177</v>
      </c>
      <c r="E192" s="67" t="s">
        <v>132</v>
      </c>
      <c r="F192" s="118"/>
      <c r="G192" s="107">
        <v>1477.9</v>
      </c>
      <c r="H192" s="52">
        <v>1286.9000000000001</v>
      </c>
      <c r="I192" s="44">
        <v>1477.9</v>
      </c>
      <c r="J192" s="52">
        <v>1637.6</v>
      </c>
      <c r="K192" s="52">
        <v>1637.6</v>
      </c>
      <c r="L192" s="52">
        <v>1637.6</v>
      </c>
    </row>
    <row r="193" spans="1:12" ht="63" x14ac:dyDescent="0.25">
      <c r="A193" s="34"/>
      <c r="B193" s="35"/>
      <c r="C193" s="65" t="s">
        <v>288</v>
      </c>
      <c r="D193" s="93" t="s">
        <v>430</v>
      </c>
      <c r="E193" s="67" t="s">
        <v>170</v>
      </c>
      <c r="F193" s="118"/>
      <c r="G193" s="107">
        <v>0</v>
      </c>
      <c r="H193" s="52">
        <v>0</v>
      </c>
      <c r="I193" s="44">
        <v>0</v>
      </c>
      <c r="J193" s="52">
        <v>1914.1</v>
      </c>
      <c r="K193" s="52">
        <v>1914.1</v>
      </c>
      <c r="L193" s="52">
        <v>1914.1</v>
      </c>
    </row>
    <row r="194" spans="1:12" ht="78.75" x14ac:dyDescent="0.25">
      <c r="A194" s="34"/>
      <c r="B194" s="35"/>
      <c r="C194" s="65" t="s">
        <v>288</v>
      </c>
      <c r="D194" s="93" t="s">
        <v>429</v>
      </c>
      <c r="E194" s="67" t="s">
        <v>170</v>
      </c>
      <c r="F194" s="118"/>
      <c r="G194" s="107">
        <v>0</v>
      </c>
      <c r="H194" s="52">
        <v>0</v>
      </c>
      <c r="I194" s="44">
        <v>0</v>
      </c>
      <c r="J194" s="52">
        <v>3761.7</v>
      </c>
      <c r="K194" s="52">
        <v>3419.8</v>
      </c>
      <c r="L194" s="52">
        <v>3419.8</v>
      </c>
    </row>
    <row r="195" spans="1:12" ht="63" x14ac:dyDescent="0.25">
      <c r="A195" s="34"/>
      <c r="B195" s="35"/>
      <c r="C195" s="65" t="s">
        <v>288</v>
      </c>
      <c r="D195" s="93" t="s">
        <v>436</v>
      </c>
      <c r="E195" s="67" t="s">
        <v>170</v>
      </c>
      <c r="F195" s="118"/>
      <c r="G195" s="107">
        <v>0</v>
      </c>
      <c r="H195" s="52">
        <v>0</v>
      </c>
      <c r="I195" s="44">
        <v>0</v>
      </c>
      <c r="J195" s="52">
        <v>44.1</v>
      </c>
      <c r="K195" s="52">
        <v>49.8</v>
      </c>
      <c r="L195" s="52">
        <v>57.7</v>
      </c>
    </row>
    <row r="196" spans="1:12" ht="63" x14ac:dyDescent="0.25">
      <c r="A196" s="43"/>
      <c r="B196" s="42"/>
      <c r="C196" s="65" t="s">
        <v>288</v>
      </c>
      <c r="D196" s="93" t="s">
        <v>184</v>
      </c>
      <c r="E196" s="67" t="s">
        <v>170</v>
      </c>
      <c r="F196" s="118"/>
      <c r="G196" s="107">
        <v>1233.5999999999999</v>
      </c>
      <c r="H196" s="52">
        <v>1026.5999999999999</v>
      </c>
      <c r="I196" s="44">
        <v>1233.5999999999999</v>
      </c>
      <c r="J196" s="52">
        <v>1209.7</v>
      </c>
      <c r="K196" s="52">
        <v>1226.2</v>
      </c>
      <c r="L196" s="52">
        <v>1252.7</v>
      </c>
    </row>
    <row r="197" spans="1:12" ht="63" x14ac:dyDescent="0.25">
      <c r="A197" s="43"/>
      <c r="B197" s="42"/>
      <c r="C197" s="65" t="s">
        <v>288</v>
      </c>
      <c r="D197" s="78" t="s">
        <v>185</v>
      </c>
      <c r="E197" s="67" t="s">
        <v>170</v>
      </c>
      <c r="F197" s="118"/>
      <c r="G197" s="107">
        <v>6575.6</v>
      </c>
      <c r="H197" s="52">
        <v>5161.2</v>
      </c>
      <c r="I197" s="44">
        <v>6575.6</v>
      </c>
      <c r="J197" s="52">
        <v>3639.2</v>
      </c>
      <c r="K197" s="52">
        <v>4638.5</v>
      </c>
      <c r="L197" s="52">
        <v>4721.3999999999996</v>
      </c>
    </row>
    <row r="198" spans="1:12" ht="63" x14ac:dyDescent="0.25">
      <c r="A198" s="43"/>
      <c r="B198" s="42"/>
      <c r="C198" s="65" t="s">
        <v>288</v>
      </c>
      <c r="D198" s="78" t="s">
        <v>428</v>
      </c>
      <c r="E198" s="67" t="s">
        <v>170</v>
      </c>
      <c r="F198" s="118"/>
      <c r="G198" s="107">
        <v>7562.6</v>
      </c>
      <c r="H198" s="52">
        <v>7561.9</v>
      </c>
      <c r="I198" s="44">
        <v>7562.6</v>
      </c>
      <c r="J198" s="52">
        <v>0</v>
      </c>
      <c r="K198" s="52">
        <v>0</v>
      </c>
      <c r="L198" s="52">
        <v>0</v>
      </c>
    </row>
    <row r="199" spans="1:12" ht="63" x14ac:dyDescent="0.25">
      <c r="A199" s="43"/>
      <c r="B199" s="42"/>
      <c r="C199" s="65" t="s">
        <v>288</v>
      </c>
      <c r="D199" s="78" t="s">
        <v>397</v>
      </c>
      <c r="E199" s="67" t="s">
        <v>170</v>
      </c>
      <c r="F199" s="118"/>
      <c r="G199" s="107">
        <v>1642</v>
      </c>
      <c r="H199" s="52">
        <v>1550</v>
      </c>
      <c r="I199" s="44">
        <v>1642</v>
      </c>
      <c r="J199" s="52">
        <v>0</v>
      </c>
      <c r="K199" s="52">
        <v>0</v>
      </c>
      <c r="L199" s="52">
        <v>0</v>
      </c>
    </row>
    <row r="200" spans="1:12" ht="63" x14ac:dyDescent="0.25">
      <c r="A200" s="43"/>
      <c r="B200" s="42"/>
      <c r="C200" s="65" t="s">
        <v>288</v>
      </c>
      <c r="D200" s="78" t="s">
        <v>176</v>
      </c>
      <c r="E200" s="67" t="s">
        <v>170</v>
      </c>
      <c r="F200" s="118"/>
      <c r="G200" s="107">
        <v>11284.9</v>
      </c>
      <c r="H200" s="52">
        <v>11284.9</v>
      </c>
      <c r="I200" s="44">
        <v>11284.9</v>
      </c>
      <c r="J200" s="52">
        <v>4032.2</v>
      </c>
      <c r="K200" s="52">
        <v>5168</v>
      </c>
      <c r="L200" s="52">
        <v>4764.7</v>
      </c>
    </row>
    <row r="201" spans="1:12" ht="63" x14ac:dyDescent="0.25">
      <c r="A201" s="43"/>
      <c r="B201" s="42"/>
      <c r="C201" s="65" t="s">
        <v>288</v>
      </c>
      <c r="D201" s="78" t="s">
        <v>432</v>
      </c>
      <c r="E201" s="67" t="s">
        <v>170</v>
      </c>
      <c r="F201" s="118"/>
      <c r="G201" s="107">
        <v>9573.4</v>
      </c>
      <c r="H201" s="52">
        <v>9573.4</v>
      </c>
      <c r="I201" s="44">
        <v>9573.4</v>
      </c>
      <c r="J201" s="52">
        <v>9324.2999999999993</v>
      </c>
      <c r="K201" s="52">
        <v>11425.2</v>
      </c>
      <c r="L201" s="52">
        <v>11444.9</v>
      </c>
    </row>
    <row r="202" spans="1:12" ht="63" x14ac:dyDescent="0.25">
      <c r="A202" s="43"/>
      <c r="B202" s="42"/>
      <c r="C202" s="65" t="s">
        <v>288</v>
      </c>
      <c r="D202" s="93" t="s">
        <v>422</v>
      </c>
      <c r="E202" s="67" t="s">
        <v>170</v>
      </c>
      <c r="F202" s="118"/>
      <c r="G202" s="107">
        <v>99.4</v>
      </c>
      <c r="H202" s="52">
        <v>0</v>
      </c>
      <c r="I202" s="44">
        <v>99.4</v>
      </c>
      <c r="J202" s="52">
        <v>2787.2</v>
      </c>
      <c r="K202" s="52">
        <v>2920.7</v>
      </c>
      <c r="L202" s="52">
        <v>2920.7</v>
      </c>
    </row>
    <row r="203" spans="1:12" ht="47.25" x14ac:dyDescent="0.25">
      <c r="A203" s="43"/>
      <c r="B203" s="42"/>
      <c r="C203" s="65" t="s">
        <v>289</v>
      </c>
      <c r="D203" s="79" t="s">
        <v>174</v>
      </c>
      <c r="E203" s="67" t="s">
        <v>130</v>
      </c>
      <c r="F203" s="118"/>
      <c r="G203" s="107">
        <v>323.7</v>
      </c>
      <c r="H203" s="52">
        <v>323.7</v>
      </c>
      <c r="I203" s="44">
        <v>323.7</v>
      </c>
      <c r="J203" s="52">
        <v>491.5</v>
      </c>
      <c r="K203" s="52">
        <v>491.5</v>
      </c>
      <c r="L203" s="52">
        <v>491.5</v>
      </c>
    </row>
    <row r="204" spans="1:12" ht="126" x14ac:dyDescent="0.25">
      <c r="A204" s="43"/>
      <c r="B204" s="42"/>
      <c r="C204" s="65" t="s">
        <v>289</v>
      </c>
      <c r="D204" s="79" t="s">
        <v>200</v>
      </c>
      <c r="E204" s="67" t="s">
        <v>130</v>
      </c>
      <c r="F204" s="118"/>
      <c r="G204" s="107">
        <v>187.9</v>
      </c>
      <c r="H204" s="52">
        <v>187.9</v>
      </c>
      <c r="I204" s="44">
        <v>187.9</v>
      </c>
      <c r="J204" s="52">
        <v>0</v>
      </c>
      <c r="K204" s="52">
        <v>0</v>
      </c>
      <c r="L204" s="52">
        <v>0</v>
      </c>
    </row>
    <row r="205" spans="1:12" ht="94.5" x14ac:dyDescent="0.25">
      <c r="A205" s="43"/>
      <c r="B205" s="42"/>
      <c r="C205" s="65" t="s">
        <v>290</v>
      </c>
      <c r="D205" s="79" t="s">
        <v>178</v>
      </c>
      <c r="E205" s="67" t="s">
        <v>132</v>
      </c>
      <c r="F205" s="118"/>
      <c r="G205" s="107">
        <v>12163.5</v>
      </c>
      <c r="H205" s="52">
        <v>12163.5</v>
      </c>
      <c r="I205" s="44">
        <v>12163.5</v>
      </c>
      <c r="J205" s="52">
        <v>11709.9</v>
      </c>
      <c r="K205" s="52">
        <v>11709.9</v>
      </c>
      <c r="L205" s="52">
        <v>11709.9</v>
      </c>
    </row>
    <row r="206" spans="1:12" ht="63" x14ac:dyDescent="0.25">
      <c r="A206" s="43"/>
      <c r="B206" s="42"/>
      <c r="C206" s="65" t="s">
        <v>291</v>
      </c>
      <c r="D206" s="78" t="s">
        <v>179</v>
      </c>
      <c r="E206" s="67" t="s">
        <v>130</v>
      </c>
      <c r="F206" s="118"/>
      <c r="G206" s="107">
        <v>16999.5</v>
      </c>
      <c r="H206" s="52">
        <v>6562.5</v>
      </c>
      <c r="I206" s="44">
        <v>16999.5</v>
      </c>
      <c r="J206" s="52">
        <v>18540</v>
      </c>
      <c r="K206" s="52">
        <v>18540</v>
      </c>
      <c r="L206" s="52">
        <v>18540</v>
      </c>
    </row>
    <row r="207" spans="1:12" ht="94.5" x14ac:dyDescent="0.25">
      <c r="A207" s="43"/>
      <c r="B207" s="42"/>
      <c r="C207" s="65" t="s">
        <v>292</v>
      </c>
      <c r="D207" s="79" t="s">
        <v>180</v>
      </c>
      <c r="E207" s="67" t="s">
        <v>130</v>
      </c>
      <c r="F207" s="118"/>
      <c r="G207" s="107">
        <v>11.9</v>
      </c>
      <c r="H207" s="52">
        <v>0</v>
      </c>
      <c r="I207" s="44">
        <v>11.9</v>
      </c>
      <c r="J207" s="52">
        <v>12.9</v>
      </c>
      <c r="K207" s="52">
        <v>117.2</v>
      </c>
      <c r="L207" s="52">
        <v>12.7</v>
      </c>
    </row>
    <row r="208" spans="1:12" ht="63" x14ac:dyDescent="0.25">
      <c r="A208" s="43"/>
      <c r="B208" s="42"/>
      <c r="C208" s="65" t="s">
        <v>433</v>
      </c>
      <c r="D208" s="79" t="s">
        <v>434</v>
      </c>
      <c r="E208" s="67" t="s">
        <v>130</v>
      </c>
      <c r="F208" s="118"/>
      <c r="G208" s="107">
        <v>0</v>
      </c>
      <c r="H208" s="52">
        <v>0</v>
      </c>
      <c r="I208" s="44">
        <v>0</v>
      </c>
      <c r="J208" s="52">
        <v>0</v>
      </c>
      <c r="K208" s="52">
        <v>2780.7</v>
      </c>
      <c r="L208" s="52">
        <v>0</v>
      </c>
    </row>
    <row r="209" spans="1:12" ht="126" x14ac:dyDescent="0.25">
      <c r="A209" s="43"/>
      <c r="B209" s="42"/>
      <c r="C209" s="65" t="s">
        <v>293</v>
      </c>
      <c r="D209" s="79" t="s">
        <v>181</v>
      </c>
      <c r="E209" s="67" t="s">
        <v>132</v>
      </c>
      <c r="F209" s="118"/>
      <c r="G209" s="107">
        <v>35870.6</v>
      </c>
      <c r="H209" s="52">
        <v>29100.2</v>
      </c>
      <c r="I209" s="44">
        <v>35870.6</v>
      </c>
      <c r="J209" s="52">
        <v>0</v>
      </c>
      <c r="K209" s="52">
        <v>0</v>
      </c>
      <c r="L209" s="52">
        <v>0</v>
      </c>
    </row>
    <row r="210" spans="1:12" ht="63" x14ac:dyDescent="0.25">
      <c r="A210" s="43"/>
      <c r="B210" s="35"/>
      <c r="C210" s="65" t="s">
        <v>312</v>
      </c>
      <c r="D210" s="78" t="s">
        <v>186</v>
      </c>
      <c r="E210" s="67" t="s">
        <v>128</v>
      </c>
      <c r="F210" s="118"/>
      <c r="G210" s="107">
        <v>8890.7999999999993</v>
      </c>
      <c r="H210" s="44">
        <v>8890.7999999999993</v>
      </c>
      <c r="I210" s="44">
        <v>8890.7999999999993</v>
      </c>
      <c r="J210" s="52">
        <v>9606.6</v>
      </c>
      <c r="K210" s="52">
        <v>11106.6</v>
      </c>
      <c r="L210" s="52">
        <v>9606.6</v>
      </c>
    </row>
    <row r="211" spans="1:12" x14ac:dyDescent="0.25">
      <c r="A211" s="100"/>
      <c r="B211" s="101" t="s">
        <v>99</v>
      </c>
      <c r="C211" s="102" t="s">
        <v>295</v>
      </c>
      <c r="D211" s="103" t="s">
        <v>99</v>
      </c>
      <c r="E211" s="104"/>
      <c r="F211" s="123"/>
      <c r="G211" s="82">
        <f>SUM(G212:G225)</f>
        <v>38635.9</v>
      </c>
      <c r="H211" s="82">
        <f t="shared" ref="H211:L211" si="34">SUM(H212:H225)</f>
        <v>37427.599999999999</v>
      </c>
      <c r="I211" s="82">
        <f t="shared" si="34"/>
        <v>38635.9</v>
      </c>
      <c r="J211" s="82">
        <f t="shared" si="34"/>
        <v>284</v>
      </c>
      <c r="K211" s="82">
        <f t="shared" si="34"/>
        <v>1162.3</v>
      </c>
      <c r="L211" s="82">
        <f t="shared" si="34"/>
        <v>1162.3</v>
      </c>
    </row>
    <row r="212" spans="1:12" ht="78.75" x14ac:dyDescent="0.25">
      <c r="A212" s="43"/>
      <c r="B212" s="42"/>
      <c r="C212" s="65" t="s">
        <v>294</v>
      </c>
      <c r="D212" s="74" t="s">
        <v>201</v>
      </c>
      <c r="E212" s="67" t="s">
        <v>132</v>
      </c>
      <c r="F212" s="118"/>
      <c r="G212" s="44">
        <v>3074.1</v>
      </c>
      <c r="H212" s="44">
        <v>2561.6999999999998</v>
      </c>
      <c r="I212" s="44">
        <v>3074.1</v>
      </c>
      <c r="J212" s="44">
        <v>0</v>
      </c>
      <c r="K212" s="44">
        <v>0</v>
      </c>
      <c r="L212" s="44">
        <v>0</v>
      </c>
    </row>
    <row r="213" spans="1:12" ht="78.75" x14ac:dyDescent="0.25">
      <c r="A213" s="43"/>
      <c r="B213" s="42"/>
      <c r="C213" s="65" t="s">
        <v>296</v>
      </c>
      <c r="D213" s="74" t="s">
        <v>202</v>
      </c>
      <c r="E213" s="67" t="s">
        <v>132</v>
      </c>
      <c r="F213" s="118"/>
      <c r="G213" s="44">
        <v>128.1</v>
      </c>
      <c r="H213" s="44">
        <v>106.8</v>
      </c>
      <c r="I213" s="44">
        <v>128.1</v>
      </c>
      <c r="J213" s="44">
        <v>128.1</v>
      </c>
      <c r="K213" s="44">
        <v>1006.4</v>
      </c>
      <c r="L213" s="44">
        <v>1006.4</v>
      </c>
    </row>
    <row r="214" spans="1:12" ht="63" x14ac:dyDescent="0.25">
      <c r="A214" s="43"/>
      <c r="B214" s="50"/>
      <c r="C214" s="65" t="s">
        <v>297</v>
      </c>
      <c r="D214" s="78" t="s">
        <v>204</v>
      </c>
      <c r="E214" s="67" t="s">
        <v>128</v>
      </c>
      <c r="F214" s="126"/>
      <c r="G214" s="44">
        <v>199.9</v>
      </c>
      <c r="H214" s="44">
        <v>199.9</v>
      </c>
      <c r="I214" s="44">
        <v>199.9</v>
      </c>
      <c r="J214" s="44">
        <v>0</v>
      </c>
      <c r="K214" s="44">
        <v>0</v>
      </c>
      <c r="L214" s="44">
        <v>0</v>
      </c>
    </row>
    <row r="215" spans="1:12" ht="63" x14ac:dyDescent="0.25">
      <c r="A215" s="43"/>
      <c r="B215" s="42"/>
      <c r="C215" s="65" t="s">
        <v>297</v>
      </c>
      <c r="D215" s="91" t="s">
        <v>208</v>
      </c>
      <c r="E215" s="67" t="s">
        <v>128</v>
      </c>
      <c r="F215" s="118"/>
      <c r="G215" s="44">
        <v>6000</v>
      </c>
      <c r="H215" s="44">
        <v>6000</v>
      </c>
      <c r="I215" s="44">
        <v>6000</v>
      </c>
      <c r="J215" s="44">
        <v>0</v>
      </c>
      <c r="K215" s="44">
        <v>0</v>
      </c>
      <c r="L215" s="44">
        <v>0</v>
      </c>
    </row>
    <row r="216" spans="1:12" ht="63" x14ac:dyDescent="0.25">
      <c r="A216" s="43"/>
      <c r="B216" s="42"/>
      <c r="C216" s="65" t="s">
        <v>297</v>
      </c>
      <c r="D216" s="91" t="s">
        <v>203</v>
      </c>
      <c r="E216" s="67" t="s">
        <v>128</v>
      </c>
      <c r="F216" s="118"/>
      <c r="G216" s="44">
        <v>18069.2</v>
      </c>
      <c r="H216" s="44">
        <v>18069.2</v>
      </c>
      <c r="I216" s="44">
        <v>18069.2</v>
      </c>
      <c r="J216" s="44">
        <v>0</v>
      </c>
      <c r="K216" s="44">
        <v>0</v>
      </c>
      <c r="L216" s="44">
        <v>0</v>
      </c>
    </row>
    <row r="217" spans="1:12" ht="47.25" x14ac:dyDescent="0.25">
      <c r="A217" s="43"/>
      <c r="B217" s="42"/>
      <c r="C217" s="65" t="s">
        <v>298</v>
      </c>
      <c r="D217" s="78" t="s">
        <v>204</v>
      </c>
      <c r="E217" s="67" t="s">
        <v>129</v>
      </c>
      <c r="F217" s="126"/>
      <c r="G217" s="44">
        <v>70</v>
      </c>
      <c r="H217" s="44">
        <v>70</v>
      </c>
      <c r="I217" s="44">
        <v>70</v>
      </c>
      <c r="J217" s="44">
        <v>0</v>
      </c>
      <c r="K217" s="44">
        <v>0</v>
      </c>
      <c r="L217" s="44">
        <v>0</v>
      </c>
    </row>
    <row r="218" spans="1:12" ht="63" x14ac:dyDescent="0.25">
      <c r="A218" s="43"/>
      <c r="B218" s="42"/>
      <c r="C218" s="65" t="s">
        <v>299</v>
      </c>
      <c r="D218" s="78" t="s">
        <v>204</v>
      </c>
      <c r="E218" s="67" t="s">
        <v>132</v>
      </c>
      <c r="F218" s="126"/>
      <c r="G218" s="44">
        <v>65.599999999999994</v>
      </c>
      <c r="H218" s="44">
        <v>65.599999999999994</v>
      </c>
      <c r="I218" s="44">
        <v>65.599999999999994</v>
      </c>
      <c r="J218" s="44">
        <v>0</v>
      </c>
      <c r="K218" s="44">
        <v>0</v>
      </c>
      <c r="L218" s="44">
        <v>0</v>
      </c>
    </row>
    <row r="219" spans="1:12" ht="63" x14ac:dyDescent="0.25">
      <c r="A219" s="43"/>
      <c r="B219" s="42"/>
      <c r="C219" s="65" t="s">
        <v>299</v>
      </c>
      <c r="D219" s="78" t="s">
        <v>205</v>
      </c>
      <c r="E219" s="67" t="s">
        <v>132</v>
      </c>
      <c r="F219" s="118"/>
      <c r="G219" s="44">
        <v>3112</v>
      </c>
      <c r="H219" s="44">
        <v>2593.3000000000002</v>
      </c>
      <c r="I219" s="44">
        <v>3112</v>
      </c>
      <c r="J219" s="44">
        <v>0</v>
      </c>
      <c r="K219" s="44">
        <v>0</v>
      </c>
      <c r="L219" s="44">
        <v>0</v>
      </c>
    </row>
    <row r="220" spans="1:12" ht="63" x14ac:dyDescent="0.25">
      <c r="A220" s="43"/>
      <c r="B220" s="42"/>
      <c r="C220" s="65" t="s">
        <v>300</v>
      </c>
      <c r="D220" s="78" t="s">
        <v>204</v>
      </c>
      <c r="E220" s="67" t="s">
        <v>218</v>
      </c>
      <c r="F220" s="126"/>
      <c r="G220" s="44">
        <v>1034.7</v>
      </c>
      <c r="H220" s="44">
        <v>1034.7</v>
      </c>
      <c r="I220" s="44">
        <v>1034.7</v>
      </c>
      <c r="J220" s="44">
        <v>0</v>
      </c>
      <c r="K220" s="44">
        <v>0</v>
      </c>
      <c r="L220" s="44">
        <v>0</v>
      </c>
    </row>
    <row r="221" spans="1:12" ht="47.25" x14ac:dyDescent="0.25">
      <c r="A221" s="43"/>
      <c r="B221" s="42"/>
      <c r="C221" s="65" t="s">
        <v>301</v>
      </c>
      <c r="D221" s="78" t="s">
        <v>209</v>
      </c>
      <c r="E221" s="67" t="s">
        <v>130</v>
      </c>
      <c r="F221" s="118"/>
      <c r="G221" s="44">
        <v>3178.9</v>
      </c>
      <c r="H221" s="44">
        <v>3178.9</v>
      </c>
      <c r="I221" s="44">
        <v>3178.9</v>
      </c>
      <c r="J221" s="44">
        <v>0</v>
      </c>
      <c r="K221" s="44">
        <v>0</v>
      </c>
      <c r="L221" s="44">
        <v>0</v>
      </c>
    </row>
    <row r="222" spans="1:12" ht="47.25" x14ac:dyDescent="0.25">
      <c r="A222" s="43"/>
      <c r="B222" s="42"/>
      <c r="C222" s="65" t="s">
        <v>301</v>
      </c>
      <c r="D222" s="85" t="s">
        <v>204</v>
      </c>
      <c r="E222" s="84" t="s">
        <v>130</v>
      </c>
      <c r="F222" s="118"/>
      <c r="G222" s="44">
        <v>1039.9000000000001</v>
      </c>
      <c r="H222" s="44">
        <v>1039.9000000000001</v>
      </c>
      <c r="I222" s="44">
        <v>1039.9000000000001</v>
      </c>
      <c r="J222" s="44">
        <v>0</v>
      </c>
      <c r="K222" s="44">
        <v>0</v>
      </c>
      <c r="L222" s="44">
        <v>0</v>
      </c>
    </row>
    <row r="223" spans="1:12" ht="78.75" x14ac:dyDescent="0.25">
      <c r="A223" s="43"/>
      <c r="B223" s="42"/>
      <c r="C223" s="65" t="s">
        <v>301</v>
      </c>
      <c r="D223" s="78" t="s">
        <v>207</v>
      </c>
      <c r="E223" s="67" t="s">
        <v>130</v>
      </c>
      <c r="F223" s="118"/>
      <c r="G223" s="44">
        <v>1350</v>
      </c>
      <c r="H223" s="44">
        <v>1350</v>
      </c>
      <c r="I223" s="44">
        <v>1350</v>
      </c>
      <c r="J223" s="44">
        <v>0</v>
      </c>
      <c r="K223" s="44">
        <v>0</v>
      </c>
      <c r="L223" s="44">
        <v>0</v>
      </c>
    </row>
    <row r="224" spans="1:12" ht="63" x14ac:dyDescent="0.25">
      <c r="A224" s="43"/>
      <c r="B224" s="42"/>
      <c r="C224" s="65" t="s">
        <v>301</v>
      </c>
      <c r="D224" s="78" t="s">
        <v>206</v>
      </c>
      <c r="E224" s="67" t="s">
        <v>130</v>
      </c>
      <c r="F224" s="118"/>
      <c r="G224" s="44">
        <v>155.9</v>
      </c>
      <c r="H224" s="44">
        <v>0</v>
      </c>
      <c r="I224" s="44">
        <v>155.9</v>
      </c>
      <c r="J224" s="44">
        <v>155.9</v>
      </c>
      <c r="K224" s="44">
        <v>155.9</v>
      </c>
      <c r="L224" s="44">
        <v>155.9</v>
      </c>
    </row>
    <row r="225" spans="1:12" ht="63" x14ac:dyDescent="0.25">
      <c r="A225" s="43"/>
      <c r="B225" s="42"/>
      <c r="C225" s="65" t="s">
        <v>301</v>
      </c>
      <c r="D225" s="78" t="s">
        <v>210</v>
      </c>
      <c r="E225" s="84" t="s">
        <v>130</v>
      </c>
      <c r="F225" s="118"/>
      <c r="G225" s="44">
        <v>1157.5999999999999</v>
      </c>
      <c r="H225" s="44">
        <v>1157.5999999999999</v>
      </c>
      <c r="I225" s="44">
        <v>1157.5999999999999</v>
      </c>
      <c r="J225" s="44">
        <v>0</v>
      </c>
      <c r="K225" s="44">
        <v>0</v>
      </c>
      <c r="L225" s="44">
        <v>0</v>
      </c>
    </row>
    <row r="226" spans="1:12" ht="31.5" x14ac:dyDescent="0.25">
      <c r="A226" s="95"/>
      <c r="B226" s="96" t="s">
        <v>100</v>
      </c>
      <c r="C226" s="97" t="s">
        <v>302</v>
      </c>
      <c r="D226" s="98" t="s">
        <v>100</v>
      </c>
      <c r="E226" s="99"/>
      <c r="F226" s="123"/>
      <c r="G226" s="83">
        <f>SUM(G227:G229)</f>
        <v>9248</v>
      </c>
      <c r="H226" s="83">
        <f t="shared" ref="H226:L226" si="35">SUM(H227:H229)</f>
        <v>9248</v>
      </c>
      <c r="I226" s="83">
        <f t="shared" si="35"/>
        <v>9248</v>
      </c>
      <c r="J226" s="83">
        <f t="shared" si="35"/>
        <v>0</v>
      </c>
      <c r="K226" s="83">
        <f t="shared" si="35"/>
        <v>0</v>
      </c>
      <c r="L226" s="83">
        <f t="shared" si="35"/>
        <v>0</v>
      </c>
    </row>
    <row r="227" spans="1:12" ht="47.25" x14ac:dyDescent="0.25">
      <c r="A227" s="28"/>
      <c r="B227" s="29"/>
      <c r="C227" s="65" t="s">
        <v>303</v>
      </c>
      <c r="D227" s="74" t="s">
        <v>211</v>
      </c>
      <c r="E227" s="67" t="s">
        <v>130</v>
      </c>
      <c r="F227" s="118"/>
      <c r="G227" s="44">
        <v>496.2</v>
      </c>
      <c r="H227" s="44">
        <v>496.2</v>
      </c>
      <c r="I227" s="44">
        <v>496.2</v>
      </c>
      <c r="J227" s="44">
        <v>0</v>
      </c>
      <c r="K227" s="44">
        <v>0</v>
      </c>
      <c r="L227" s="44">
        <v>0</v>
      </c>
    </row>
    <row r="228" spans="1:12" ht="47.25" x14ac:dyDescent="0.25">
      <c r="A228" s="28"/>
      <c r="B228" s="29"/>
      <c r="C228" s="65" t="s">
        <v>408</v>
      </c>
      <c r="D228" s="74" t="s">
        <v>211</v>
      </c>
      <c r="E228" s="67" t="s">
        <v>130</v>
      </c>
      <c r="F228" s="118"/>
      <c r="G228" s="44">
        <v>101</v>
      </c>
      <c r="H228" s="44">
        <v>101</v>
      </c>
      <c r="I228" s="44">
        <v>101</v>
      </c>
      <c r="J228" s="44">
        <v>0</v>
      </c>
      <c r="K228" s="44">
        <v>0</v>
      </c>
      <c r="L228" s="44">
        <v>0</v>
      </c>
    </row>
    <row r="229" spans="1:12" ht="47.25" x14ac:dyDescent="0.25">
      <c r="A229" s="43"/>
      <c r="B229" s="29"/>
      <c r="C229" s="65" t="s">
        <v>304</v>
      </c>
      <c r="D229" s="74" t="s">
        <v>211</v>
      </c>
      <c r="E229" s="67" t="s">
        <v>130</v>
      </c>
      <c r="F229" s="118"/>
      <c r="G229" s="44">
        <v>8650.7999999999993</v>
      </c>
      <c r="H229" s="44">
        <v>8650.7999999999993</v>
      </c>
      <c r="I229" s="44">
        <v>8650.7999999999993</v>
      </c>
      <c r="J229" s="52">
        <f>SUM(J232:J239)</f>
        <v>0</v>
      </c>
      <c r="K229" s="52">
        <f>SUM(K232:K239)</f>
        <v>0</v>
      </c>
      <c r="L229" s="52">
        <f>SUM(L232:L239)</f>
        <v>0</v>
      </c>
    </row>
    <row r="230" spans="1:12" ht="189" x14ac:dyDescent="0.25">
      <c r="A230" s="105"/>
      <c r="B230" s="96" t="s">
        <v>401</v>
      </c>
      <c r="C230" s="97" t="s">
        <v>400</v>
      </c>
      <c r="D230" s="98" t="s">
        <v>401</v>
      </c>
      <c r="E230" s="106"/>
      <c r="F230" s="123"/>
      <c r="G230" s="83">
        <f>G231</f>
        <v>0</v>
      </c>
      <c r="H230" s="83">
        <f t="shared" ref="H230:L230" si="36">H231</f>
        <v>-0.7</v>
      </c>
      <c r="I230" s="83">
        <f t="shared" si="36"/>
        <v>0</v>
      </c>
      <c r="J230" s="83">
        <f t="shared" si="36"/>
        <v>0</v>
      </c>
      <c r="K230" s="83">
        <f t="shared" si="36"/>
        <v>0</v>
      </c>
      <c r="L230" s="83">
        <f t="shared" si="36"/>
        <v>0</v>
      </c>
    </row>
    <row r="231" spans="1:12" ht="94.5" x14ac:dyDescent="0.25">
      <c r="A231" s="108"/>
      <c r="B231" s="75"/>
      <c r="C231" s="114" t="s">
        <v>399</v>
      </c>
      <c r="D231" s="78" t="s">
        <v>398</v>
      </c>
      <c r="E231" s="94" t="s">
        <v>128</v>
      </c>
      <c r="F231" s="124"/>
      <c r="G231" s="110">
        <v>0</v>
      </c>
      <c r="H231" s="110">
        <v>-0.7</v>
      </c>
      <c r="I231" s="109">
        <v>0</v>
      </c>
      <c r="J231" s="44">
        <v>0</v>
      </c>
      <c r="K231" s="44">
        <v>0</v>
      </c>
      <c r="L231" s="44">
        <v>0</v>
      </c>
    </row>
    <row r="232" spans="1:12" s="46" customFormat="1" ht="141.75" x14ac:dyDescent="0.25">
      <c r="A232" s="95"/>
      <c r="B232" s="96" t="s">
        <v>101</v>
      </c>
      <c r="C232" s="97" t="s">
        <v>305</v>
      </c>
      <c r="D232" s="98" t="s">
        <v>102</v>
      </c>
      <c r="E232" s="99"/>
      <c r="F232" s="123"/>
      <c r="G232" s="83">
        <f>SUM(G233:G239)</f>
        <v>0</v>
      </c>
      <c r="H232" s="83">
        <f t="shared" ref="H232:L232" si="37">SUM(H233:H239)</f>
        <v>3071.4</v>
      </c>
      <c r="I232" s="83">
        <f t="shared" si="37"/>
        <v>0</v>
      </c>
      <c r="J232" s="83">
        <f t="shared" si="37"/>
        <v>0</v>
      </c>
      <c r="K232" s="83">
        <f t="shared" si="37"/>
        <v>0</v>
      </c>
      <c r="L232" s="83">
        <f t="shared" si="37"/>
        <v>0</v>
      </c>
    </row>
    <row r="233" spans="1:12" s="46" customFormat="1" ht="63" x14ac:dyDescent="0.25">
      <c r="A233" s="28"/>
      <c r="B233" s="29"/>
      <c r="C233" s="65" t="s">
        <v>306</v>
      </c>
      <c r="D233" s="78" t="s">
        <v>172</v>
      </c>
      <c r="E233" s="67" t="s">
        <v>132</v>
      </c>
      <c r="F233" s="118"/>
      <c r="G233" s="52">
        <v>0</v>
      </c>
      <c r="H233" s="52">
        <v>720.3</v>
      </c>
      <c r="I233" s="52">
        <v>0</v>
      </c>
      <c r="J233" s="44">
        <v>0</v>
      </c>
      <c r="K233" s="44">
        <v>0</v>
      </c>
      <c r="L233" s="44">
        <v>0</v>
      </c>
    </row>
    <row r="234" spans="1:12" s="46" customFormat="1" ht="110.25" x14ac:dyDescent="0.25">
      <c r="A234" s="28"/>
      <c r="B234" s="29"/>
      <c r="C234" s="65" t="s">
        <v>306</v>
      </c>
      <c r="D234" s="79" t="s">
        <v>175</v>
      </c>
      <c r="E234" s="67" t="s">
        <v>132</v>
      </c>
      <c r="F234" s="118"/>
      <c r="G234" s="52">
        <v>0</v>
      </c>
      <c r="H234" s="52">
        <v>75.2</v>
      </c>
      <c r="I234" s="52">
        <v>0</v>
      </c>
      <c r="J234" s="44">
        <v>0</v>
      </c>
      <c r="K234" s="44">
        <v>0</v>
      </c>
      <c r="L234" s="44">
        <v>0</v>
      </c>
    </row>
    <row r="235" spans="1:12" s="46" customFormat="1" ht="78.75" x14ac:dyDescent="0.25">
      <c r="A235" s="43"/>
      <c r="B235" s="42"/>
      <c r="C235" s="65" t="s">
        <v>306</v>
      </c>
      <c r="D235" s="78" t="s">
        <v>146</v>
      </c>
      <c r="E235" s="67" t="s">
        <v>132</v>
      </c>
      <c r="F235" s="118"/>
      <c r="G235" s="44">
        <v>0</v>
      </c>
      <c r="H235" s="44">
        <v>744.3</v>
      </c>
      <c r="I235" s="44">
        <v>0</v>
      </c>
      <c r="J235" s="44">
        <v>0</v>
      </c>
      <c r="K235" s="44">
        <v>0</v>
      </c>
      <c r="L235" s="44">
        <v>0</v>
      </c>
    </row>
    <row r="236" spans="1:12" s="46" customFormat="1" ht="126" x14ac:dyDescent="0.25">
      <c r="A236" s="43"/>
      <c r="B236" s="42"/>
      <c r="C236" s="65" t="s">
        <v>306</v>
      </c>
      <c r="D236" s="79" t="s">
        <v>181</v>
      </c>
      <c r="E236" s="67" t="s">
        <v>132</v>
      </c>
      <c r="F236" s="118"/>
      <c r="G236" s="44">
        <v>0</v>
      </c>
      <c r="H236" s="44">
        <v>323.39999999999998</v>
      </c>
      <c r="I236" s="44">
        <v>0</v>
      </c>
      <c r="J236" s="44">
        <v>0</v>
      </c>
      <c r="K236" s="44">
        <v>0</v>
      </c>
      <c r="L236" s="44">
        <v>0</v>
      </c>
    </row>
    <row r="237" spans="1:12" s="46" customFormat="1" ht="94.5" x14ac:dyDescent="0.25">
      <c r="A237" s="43"/>
      <c r="B237" s="42"/>
      <c r="C237" s="65" t="s">
        <v>306</v>
      </c>
      <c r="D237" s="79" t="s">
        <v>177</v>
      </c>
      <c r="E237" s="67" t="s">
        <v>132</v>
      </c>
      <c r="F237" s="118"/>
      <c r="G237" s="44">
        <v>0</v>
      </c>
      <c r="H237" s="44">
        <v>3.9</v>
      </c>
      <c r="I237" s="44">
        <v>0</v>
      </c>
      <c r="J237" s="44">
        <v>0</v>
      </c>
      <c r="K237" s="44">
        <v>0</v>
      </c>
      <c r="L237" s="44">
        <v>0</v>
      </c>
    </row>
    <row r="238" spans="1:12" s="46" customFormat="1" ht="63" x14ac:dyDescent="0.25">
      <c r="A238" s="43"/>
      <c r="B238" s="42"/>
      <c r="C238" s="65" t="s">
        <v>306</v>
      </c>
      <c r="D238" s="79" t="s">
        <v>394</v>
      </c>
      <c r="E238" s="67" t="s">
        <v>132</v>
      </c>
      <c r="F238" s="118"/>
      <c r="G238" s="44">
        <v>0</v>
      </c>
      <c r="H238" s="44">
        <v>969.2</v>
      </c>
      <c r="I238" s="44">
        <v>0</v>
      </c>
      <c r="J238" s="44">
        <v>0</v>
      </c>
      <c r="K238" s="44">
        <v>0</v>
      </c>
      <c r="L238" s="44">
        <v>0</v>
      </c>
    </row>
    <row r="239" spans="1:12" s="46" customFormat="1" ht="78.75" x14ac:dyDescent="0.25">
      <c r="A239" s="43"/>
      <c r="B239" s="42"/>
      <c r="C239" s="65" t="s">
        <v>306</v>
      </c>
      <c r="D239" s="78" t="s">
        <v>146</v>
      </c>
      <c r="E239" s="67" t="s">
        <v>132</v>
      </c>
      <c r="F239" s="118"/>
      <c r="G239" s="44">
        <v>0</v>
      </c>
      <c r="H239" s="44">
        <v>235.1</v>
      </c>
      <c r="I239" s="44">
        <v>0</v>
      </c>
      <c r="J239" s="44">
        <v>0</v>
      </c>
      <c r="K239" s="44">
        <v>0</v>
      </c>
      <c r="L239" s="44">
        <v>0</v>
      </c>
    </row>
    <row r="240" spans="1:12" s="46" customFormat="1" ht="94.5" x14ac:dyDescent="0.25">
      <c r="A240" s="105"/>
      <c r="B240" s="96" t="s">
        <v>103</v>
      </c>
      <c r="C240" s="97" t="s">
        <v>307</v>
      </c>
      <c r="D240" s="98" t="s">
        <v>103</v>
      </c>
      <c r="E240" s="99"/>
      <c r="F240" s="123"/>
      <c r="G240" s="83">
        <f>SUM(G241:G254)</f>
        <v>-8231.2999999999993</v>
      </c>
      <c r="H240" s="83">
        <f t="shared" ref="H240:L240" si="38">SUM(H241:H254)</f>
        <v>-8951.5999999999985</v>
      </c>
      <c r="I240" s="83">
        <f t="shared" si="38"/>
        <v>-8231.2999999999993</v>
      </c>
      <c r="J240" s="83">
        <f t="shared" si="38"/>
        <v>0</v>
      </c>
      <c r="K240" s="83">
        <f t="shared" si="38"/>
        <v>0</v>
      </c>
      <c r="L240" s="83">
        <f t="shared" si="38"/>
        <v>0</v>
      </c>
    </row>
    <row r="241" spans="1:12" s="46" customFormat="1" ht="78.75" x14ac:dyDescent="0.25">
      <c r="A241" s="43"/>
      <c r="B241" s="29"/>
      <c r="C241" s="65" t="s">
        <v>409</v>
      </c>
      <c r="D241" s="78" t="s">
        <v>146</v>
      </c>
      <c r="E241" s="67" t="s">
        <v>132</v>
      </c>
      <c r="F241" s="118"/>
      <c r="G241" s="52">
        <v>-744.3</v>
      </c>
      <c r="H241" s="52">
        <v>-744.3</v>
      </c>
      <c r="I241" s="52">
        <v>-744.3</v>
      </c>
      <c r="J241" s="44">
        <v>0</v>
      </c>
      <c r="K241" s="44">
        <v>0</v>
      </c>
      <c r="L241" s="44">
        <v>0</v>
      </c>
    </row>
    <row r="242" spans="1:12" s="46" customFormat="1" ht="63" x14ac:dyDescent="0.25">
      <c r="A242" s="43"/>
      <c r="B242" s="29"/>
      <c r="C242" s="65" t="s">
        <v>410</v>
      </c>
      <c r="D242" s="78" t="s">
        <v>147</v>
      </c>
      <c r="E242" s="67" t="s">
        <v>132</v>
      </c>
      <c r="F242" s="118"/>
      <c r="G242" s="52">
        <v>-235</v>
      </c>
      <c r="H242" s="52">
        <v>-235</v>
      </c>
      <c r="I242" s="52">
        <v>-235</v>
      </c>
      <c r="J242" s="44">
        <v>0</v>
      </c>
      <c r="K242" s="44">
        <v>0</v>
      </c>
      <c r="L242" s="44">
        <v>0</v>
      </c>
    </row>
    <row r="243" spans="1:12" s="46" customFormat="1" ht="126" x14ac:dyDescent="0.25">
      <c r="A243" s="43"/>
      <c r="B243" s="29"/>
      <c r="C243" s="65" t="s">
        <v>310</v>
      </c>
      <c r="D243" s="79" t="s">
        <v>181</v>
      </c>
      <c r="E243" s="67" t="s">
        <v>132</v>
      </c>
      <c r="F243" s="118"/>
      <c r="G243" s="52">
        <v>-323.39999999999998</v>
      </c>
      <c r="H243" s="52">
        <v>-323.39999999999998</v>
      </c>
      <c r="I243" s="52">
        <v>-323.39999999999998</v>
      </c>
      <c r="J243" s="44">
        <v>0</v>
      </c>
      <c r="K243" s="44">
        <v>0</v>
      </c>
      <c r="L243" s="44">
        <v>0</v>
      </c>
    </row>
    <row r="244" spans="1:12" s="46" customFormat="1" ht="63" x14ac:dyDescent="0.25">
      <c r="A244" s="43"/>
      <c r="B244" s="29"/>
      <c r="C244" s="65" t="s">
        <v>311</v>
      </c>
      <c r="D244" s="78" t="s">
        <v>172</v>
      </c>
      <c r="E244" s="67" t="s">
        <v>132</v>
      </c>
      <c r="F244" s="118"/>
      <c r="G244" s="52">
        <v>0</v>
      </c>
      <c r="H244" s="52">
        <v>-720.3</v>
      </c>
      <c r="I244" s="52">
        <v>0</v>
      </c>
      <c r="J244" s="44">
        <v>0</v>
      </c>
      <c r="K244" s="44">
        <v>0</v>
      </c>
      <c r="L244" s="44">
        <v>0</v>
      </c>
    </row>
    <row r="245" spans="1:12" s="46" customFormat="1" ht="94.5" x14ac:dyDescent="0.25">
      <c r="A245" s="43"/>
      <c r="B245" s="29"/>
      <c r="C245" s="65" t="s">
        <v>311</v>
      </c>
      <c r="D245" s="92" t="s">
        <v>178</v>
      </c>
      <c r="E245" s="67" t="s">
        <v>132</v>
      </c>
      <c r="F245" s="118"/>
      <c r="G245" s="52">
        <v>-458.9</v>
      </c>
      <c r="H245" s="52">
        <v>-458.9</v>
      </c>
      <c r="I245" s="52">
        <v>-458.9</v>
      </c>
      <c r="J245" s="44">
        <v>0</v>
      </c>
      <c r="K245" s="44">
        <v>0</v>
      </c>
      <c r="L245" s="44">
        <v>0</v>
      </c>
    </row>
    <row r="246" spans="1:12" s="46" customFormat="1" ht="126" x14ac:dyDescent="0.25">
      <c r="A246" s="43"/>
      <c r="B246" s="29"/>
      <c r="C246" s="65" t="s">
        <v>311</v>
      </c>
      <c r="D246" s="79" t="s">
        <v>173</v>
      </c>
      <c r="E246" s="67" t="s">
        <v>132</v>
      </c>
      <c r="F246" s="118"/>
      <c r="G246" s="52">
        <v>-138.4</v>
      </c>
      <c r="H246" s="52">
        <v>-138.4</v>
      </c>
      <c r="I246" s="52">
        <v>-138.4</v>
      </c>
      <c r="J246" s="44">
        <v>0</v>
      </c>
      <c r="K246" s="44">
        <v>0</v>
      </c>
      <c r="L246" s="44">
        <v>0</v>
      </c>
    </row>
    <row r="247" spans="1:12" s="46" customFormat="1" ht="110.25" x14ac:dyDescent="0.25">
      <c r="A247" s="43"/>
      <c r="B247" s="29"/>
      <c r="C247" s="65" t="s">
        <v>311</v>
      </c>
      <c r="D247" s="79" t="s">
        <v>175</v>
      </c>
      <c r="E247" s="67" t="s">
        <v>132</v>
      </c>
      <c r="F247" s="118"/>
      <c r="G247" s="52">
        <v>-75.2</v>
      </c>
      <c r="H247" s="52">
        <v>-75.2</v>
      </c>
      <c r="I247" s="52">
        <v>-75.2</v>
      </c>
      <c r="J247" s="44">
        <v>0</v>
      </c>
      <c r="K247" s="44">
        <v>0</v>
      </c>
      <c r="L247" s="44">
        <v>0</v>
      </c>
    </row>
    <row r="248" spans="1:12" s="46" customFormat="1" ht="94.5" x14ac:dyDescent="0.25">
      <c r="A248" s="43"/>
      <c r="B248" s="29"/>
      <c r="C248" s="65" t="s">
        <v>311</v>
      </c>
      <c r="D248" s="79" t="s">
        <v>177</v>
      </c>
      <c r="E248" s="67" t="s">
        <v>132</v>
      </c>
      <c r="F248" s="118"/>
      <c r="G248" s="52">
        <v>-3.9</v>
      </c>
      <c r="H248" s="52">
        <v>-3.9</v>
      </c>
      <c r="I248" s="52">
        <v>-3.9</v>
      </c>
      <c r="J248" s="44">
        <v>0</v>
      </c>
      <c r="K248" s="44">
        <v>0</v>
      </c>
      <c r="L248" s="44">
        <v>0</v>
      </c>
    </row>
    <row r="249" spans="1:12" s="46" customFormat="1" ht="63" x14ac:dyDescent="0.25">
      <c r="A249" s="43"/>
      <c r="B249" s="29"/>
      <c r="C249" s="65" t="s">
        <v>311</v>
      </c>
      <c r="D249" s="79" t="s">
        <v>394</v>
      </c>
      <c r="E249" s="67" t="s">
        <v>132</v>
      </c>
      <c r="F249" s="118"/>
      <c r="G249" s="52">
        <v>-969.2</v>
      </c>
      <c r="H249" s="52">
        <v>-969.2</v>
      </c>
      <c r="I249" s="52">
        <v>-969.2</v>
      </c>
      <c r="J249" s="44">
        <v>0</v>
      </c>
      <c r="K249" s="44">
        <v>0</v>
      </c>
      <c r="L249" s="44">
        <v>0</v>
      </c>
    </row>
    <row r="250" spans="1:12" s="46" customFormat="1" ht="47.25" x14ac:dyDescent="0.25">
      <c r="A250" s="43"/>
      <c r="B250" s="42"/>
      <c r="C250" s="65" t="s">
        <v>308</v>
      </c>
      <c r="D250" s="78" t="s">
        <v>144</v>
      </c>
      <c r="E250" s="67" t="s">
        <v>130</v>
      </c>
      <c r="F250" s="118"/>
      <c r="G250" s="44">
        <v>-4994.8</v>
      </c>
      <c r="H250" s="44">
        <v>-4994.8</v>
      </c>
      <c r="I250" s="44">
        <v>-4994.8</v>
      </c>
      <c r="J250" s="44">
        <v>0</v>
      </c>
      <c r="K250" s="44">
        <v>0</v>
      </c>
      <c r="L250" s="44">
        <v>0</v>
      </c>
    </row>
    <row r="251" spans="1:12" s="46" customFormat="1" ht="47.25" x14ac:dyDescent="0.25">
      <c r="A251" s="43"/>
      <c r="B251" s="42"/>
      <c r="C251" s="65" t="s">
        <v>309</v>
      </c>
      <c r="D251" s="78" t="s">
        <v>145</v>
      </c>
      <c r="E251" s="67" t="s">
        <v>130</v>
      </c>
      <c r="F251" s="118"/>
      <c r="G251" s="44">
        <v>-166.5</v>
      </c>
      <c r="H251" s="44">
        <v>-166.5</v>
      </c>
      <c r="I251" s="44">
        <v>-166.5</v>
      </c>
      <c r="J251" s="44">
        <v>0</v>
      </c>
      <c r="K251" s="44">
        <v>0</v>
      </c>
      <c r="L251" s="44">
        <v>0</v>
      </c>
    </row>
    <row r="252" spans="1:12" s="46" customFormat="1" ht="47.25" x14ac:dyDescent="0.25">
      <c r="A252" s="43"/>
      <c r="B252" s="42"/>
      <c r="C252" s="65" t="s">
        <v>412</v>
      </c>
      <c r="D252" s="78" t="s">
        <v>154</v>
      </c>
      <c r="E252" s="67" t="s">
        <v>130</v>
      </c>
      <c r="F252" s="118"/>
      <c r="G252" s="44">
        <v>-91.8</v>
      </c>
      <c r="H252" s="44">
        <v>-91.8</v>
      </c>
      <c r="I252" s="44">
        <v>-91.8</v>
      </c>
      <c r="J252" s="44">
        <v>0</v>
      </c>
      <c r="K252" s="44">
        <v>0</v>
      </c>
      <c r="L252" s="44">
        <v>0</v>
      </c>
    </row>
    <row r="253" spans="1:12" s="46" customFormat="1" ht="47.25" x14ac:dyDescent="0.25">
      <c r="A253" s="43"/>
      <c r="B253" s="42"/>
      <c r="C253" s="65" t="s">
        <v>411</v>
      </c>
      <c r="D253" s="78" t="s">
        <v>154</v>
      </c>
      <c r="E253" s="67" t="s">
        <v>130</v>
      </c>
      <c r="F253" s="118"/>
      <c r="G253" s="44">
        <v>-29</v>
      </c>
      <c r="H253" s="44">
        <v>-29</v>
      </c>
      <c r="I253" s="44">
        <v>-29</v>
      </c>
      <c r="J253" s="44">
        <v>0</v>
      </c>
      <c r="K253" s="44">
        <v>0</v>
      </c>
      <c r="L253" s="44">
        <v>0</v>
      </c>
    </row>
    <row r="254" spans="1:12" ht="47.25" x14ac:dyDescent="0.25">
      <c r="A254" s="43"/>
      <c r="B254" s="42"/>
      <c r="C254" s="65" t="s">
        <v>413</v>
      </c>
      <c r="D254" s="78" t="s">
        <v>154</v>
      </c>
      <c r="E254" s="67" t="s">
        <v>130</v>
      </c>
      <c r="F254" s="118"/>
      <c r="G254" s="44">
        <v>-0.9</v>
      </c>
      <c r="H254" s="44">
        <v>-0.9</v>
      </c>
      <c r="I254" s="44">
        <v>-0.9</v>
      </c>
      <c r="J254" s="44">
        <v>0</v>
      </c>
      <c r="K254" s="44">
        <v>0</v>
      </c>
      <c r="L254" s="44">
        <v>0</v>
      </c>
    </row>
  </sheetData>
  <mergeCells count="10">
    <mergeCell ref="A5:L5"/>
    <mergeCell ref="A7:A8"/>
    <mergeCell ref="B7:B8"/>
    <mergeCell ref="C7:D7"/>
    <mergeCell ref="E7:E8"/>
    <mergeCell ref="F7:F8"/>
    <mergeCell ref="G7:G8"/>
    <mergeCell ref="H7:H8"/>
    <mergeCell ref="I7:I8"/>
    <mergeCell ref="J7:L7"/>
  </mergeCells>
  <conditionalFormatting sqref="I214:I215">
    <cfRule type="cellIs" dxfId="1" priority="5" operator="equal">
      <formula>0</formula>
    </cfRule>
  </conditionalFormatting>
  <conditionalFormatting sqref="I217:I219">
    <cfRule type="cellIs" dxfId="0" priority="3" operator="equal">
      <formula>0</formula>
    </cfRule>
  </conditionalFormatting>
  <printOptions horizontalCentered="1"/>
  <pageMargins left="0.31496062992125984" right="0.31496062992125984" top="0.35433070866141736" bottom="0.15748031496062992" header="0.31496062992125984" footer="0.31496062992125984"/>
  <pageSetup paperSize="9" scale="42" fitToHeight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краткая форма  </vt:lpstr>
      <vt:lpstr>'краткая форма  '!Заголовки_для_печати</vt:lpstr>
      <vt:lpstr>'краткая форма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Елена Леонидовна</dc:creator>
  <cp:lastModifiedBy>Dohod1</cp:lastModifiedBy>
  <cp:lastPrinted>2024-11-12T12:32:37Z</cp:lastPrinted>
  <dcterms:created xsi:type="dcterms:W3CDTF">2023-10-20T13:35:25Z</dcterms:created>
  <dcterms:modified xsi:type="dcterms:W3CDTF">2024-11-13T19:17:48Z</dcterms:modified>
</cp:coreProperties>
</file>